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28680" yWindow="-120" windowWidth="29040" windowHeight="13176"/>
  </bookViews>
  <sheets>
    <sheet name="Sheet1" sheetId="1" r:id="rId1"/>
  </sheets>
  <definedNames>
    <definedName name="_xlnm.Print_Area" localSheetId="0">Sheet1!$A$1:$F$85</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62" i="1" l="1"/>
  <c r="F32" i="1"/>
  <c r="F13" i="1" l="1"/>
  <c r="F12" i="1"/>
  <c r="F42" i="1" l="1"/>
  <c r="F41" i="1"/>
  <c r="F61" i="1" l="1"/>
  <c r="F63" i="1"/>
  <c r="F16" i="1" l="1"/>
  <c r="F68" i="1" l="1"/>
  <c r="F70" i="1" s="1"/>
  <c r="F20" i="1"/>
  <c r="F18" i="1"/>
  <c r="F17" i="1"/>
  <c r="F15" i="1"/>
  <c r="F14" i="1"/>
</calcChain>
</file>

<file path=xl/sharedStrings.xml><?xml version="1.0" encoding="utf-8"?>
<sst xmlns="http://schemas.openxmlformats.org/spreadsheetml/2006/main" count="268" uniqueCount="116">
  <si>
    <r>
      <t xml:space="preserve">UNIT COSTS, </t>
    </r>
    <r>
      <rPr>
        <b/>
        <sz val="11"/>
        <color theme="1"/>
        <rFont val="Sylfaen"/>
        <family val="1"/>
        <charset val="204"/>
      </rPr>
      <t>EUR</t>
    </r>
  </si>
  <si>
    <r>
      <t xml:space="preserve">TOTAL COSTS, </t>
    </r>
    <r>
      <rPr>
        <b/>
        <sz val="11"/>
        <rFont val="Sylfaen"/>
        <family val="1"/>
        <charset val="204"/>
      </rPr>
      <t>EUR</t>
    </r>
  </si>
  <si>
    <r>
      <t xml:space="preserve">Wages,           </t>
    </r>
    <r>
      <rPr>
        <b/>
        <sz val="11"/>
        <color theme="1"/>
        <rFont val="Sylfaen"/>
        <family val="1"/>
        <charset val="204"/>
      </rPr>
      <t>EUR</t>
    </r>
  </si>
  <si>
    <r>
      <t xml:space="preserve">Materials, </t>
    </r>
    <r>
      <rPr>
        <b/>
        <sz val="11"/>
        <color theme="1"/>
        <rFont val="Sylfaen"/>
        <family val="1"/>
        <charset val="204"/>
      </rPr>
      <t>EUR</t>
    </r>
  </si>
  <si>
    <r>
      <t xml:space="preserve">Equipment, </t>
    </r>
    <r>
      <rPr>
        <b/>
        <sz val="11"/>
        <color theme="1"/>
        <rFont val="Sylfaen"/>
        <family val="1"/>
        <charset val="204"/>
      </rPr>
      <t>EUR</t>
    </r>
  </si>
  <si>
    <r>
      <t xml:space="preserve">Total, </t>
    </r>
    <r>
      <rPr>
        <b/>
        <sz val="11"/>
        <rFont val="Sylfaen"/>
        <family val="1"/>
        <charset val="204"/>
      </rPr>
      <t>EUR/UNIT</t>
    </r>
  </si>
  <si>
    <r>
      <t>MH unit rate,</t>
    </r>
    <r>
      <rPr>
        <b/>
        <sz val="11"/>
        <color theme="1"/>
        <rFont val="Sylfaen"/>
        <family val="1"/>
        <charset val="204"/>
      </rPr>
      <t xml:space="preserve"> EUR</t>
    </r>
  </si>
  <si>
    <r>
      <t>MH total rate,</t>
    </r>
    <r>
      <rPr>
        <b/>
        <sz val="11"/>
        <color theme="1"/>
        <rFont val="Sylfaen"/>
        <family val="1"/>
        <charset val="204"/>
      </rPr>
      <t xml:space="preserve">        EUR</t>
    </r>
  </si>
  <si>
    <r>
      <t xml:space="preserve">Total Unit, </t>
    </r>
    <r>
      <rPr>
        <b/>
        <sz val="11"/>
        <rFont val="Sylfaen"/>
        <family val="1"/>
        <charset val="204"/>
      </rPr>
      <t>EUR/UNIT</t>
    </r>
  </si>
  <si>
    <t>Public announcement system RACK unit. 19inch.</t>
  </si>
  <si>
    <t>სუსტი დენები</t>
  </si>
  <si>
    <t>მასალათა სპეციფიკაცია</t>
  </si>
  <si>
    <t>აღწერა</t>
  </si>
  <si>
    <t>განზ.</t>
  </si>
  <si>
    <t>რაოდ.</t>
  </si>
  <si>
    <t>სახანძრო სიგნალიზაცია</t>
  </si>
  <si>
    <t>სახალხო მაუწყებლობა</t>
  </si>
  <si>
    <t>შენიშვნები:
ეს სპეციფიკაცია არ შეიცავს ყველა საჭირო მასალას და სამუშაოებს სამონტაჟო სამუშაოების შესასრულებლად. აუცილებელია კონტრაქტორების გათვალისწინება სამონტაჟო სამუშაოების შესასრულებლად სააღრიცხვო დოკუმენტაციის მომზადებისას. საჭიროა ყველა საპროექტო დოკუმენტაციის შესწავლა, მათ შორის პროექტის განმარტებითი შენიშვნები, ნახატები და სხვა სპეციფიკაციები.</t>
  </si>
  <si>
    <t>პოზ.</t>
  </si>
  <si>
    <t>ც</t>
  </si>
  <si>
    <t>მ</t>
  </si>
  <si>
    <t>Description</t>
  </si>
  <si>
    <t>FIRE ALARM</t>
  </si>
  <si>
    <t>Optical smoke detector, addressable,
ESMI 22051E</t>
  </si>
  <si>
    <t>Addressable detector base,
B501AP-W</t>
  </si>
  <si>
    <t>LED indicator for detectors above suspended ceiling, 
FFS06720601</t>
  </si>
  <si>
    <t xml:space="preserve">Addressable manual call point 
MCP5A-RP02FF-01, with short circuit isolator, or similar </t>
  </si>
  <si>
    <t>Sound - Lighting Announcer, IP65
CWSS-RW-W3-E010</t>
  </si>
  <si>
    <t xml:space="preserve">Load speaker, modular, ceiling flush mounted. Front grille material - metal (painted BLACK), size 220mm. Power - 6W@88dB, general use, low ceiling. Code: LC1-WM06E8. Manufacturer: Bosch or similar  </t>
  </si>
  <si>
    <t xml:space="preserve">LBC 3081/02  Fire Dome. Steel.  </t>
  </si>
  <si>
    <t xml:space="preserve">Cable, fire rated, КПСЭНГ-FRLS 1Х2Х1.5, shielded, Cu, (public announcement system)   </t>
  </si>
  <si>
    <t>Public address and emergency sound system control unit.
Fully digital with four audio inputs and four audio outputs. Ethernet interface. Digital storage for prerecorded messages. IN RACK, with brackets. Code: PRS-NCO-B. Manufacturer: BOSCH PRAESIDEO.</t>
  </si>
  <si>
    <t>PRS-16MCI multichannel interface. A network interface to the Praesideo basic amplifiers.</t>
  </si>
  <si>
    <t xml:space="preserve">PRS-CSR Call station remote. Connects to call station interface via CAT-5 cable up to 1km. </t>
  </si>
  <si>
    <t>ვიდეომეთვალყურეობა</t>
  </si>
  <si>
    <t>VIDEO SURVEIILANCE</t>
  </si>
  <si>
    <t>PUBLIC ANOUNCMENT</t>
  </si>
  <si>
    <t xml:space="preserve">Signal input and output module, addressable 
EM-201E-240-DIN
</t>
  </si>
  <si>
    <r>
      <t xml:space="preserve">პროექტი                  </t>
    </r>
    <r>
      <rPr>
        <sz val="11"/>
        <rFont val="Sylfaen"/>
        <family val="1"/>
      </rPr>
      <t>GORIMALL-DSG</t>
    </r>
  </si>
  <si>
    <t>კომპ</t>
  </si>
  <si>
    <t>სამისამართო საგანგაშო ღილაკი, შეზღუდული შესაძლებლობის მქონე პირებისთვის</t>
  </si>
  <si>
    <t>გოფრირებული მილი, მავთულით, D-20მმ, ნაცრისფერი</t>
  </si>
  <si>
    <t>პლასტმასის მილი, კაბელისთვის, D-20მმ, ნაცრისფერი</t>
  </si>
  <si>
    <t>Cable marker, layer harness, 100mm</t>
  </si>
  <si>
    <t>კომპლ</t>
  </si>
  <si>
    <t>საკაბელო არხის დამჭერები 1.5 მმ2, ბეტონზე დასამაგრებელი ჭანჭიკებით</t>
  </si>
  <si>
    <t>IN/OUT  სიგნალის მოდული</t>
  </si>
  <si>
    <t xml:space="preserve">სახანძრო სიგნალიზაციის აქსესუარები და დამატებითი მასალები </t>
  </si>
  <si>
    <t>RACK, ტიპი - NA6818 - 18U 600X800, წინა შუშის კარით)</t>
  </si>
  <si>
    <t>GORIMALL-DSG</t>
  </si>
  <si>
    <t>სერვერის ლოკალური ქსელი</t>
  </si>
  <si>
    <t>როზეტი ინტერნეტისთვის</t>
  </si>
  <si>
    <r>
      <t xml:space="preserve">ხმოვანი დინამიკი, მოდულური, ჭერზე სამონტაჟო. ცხაურის მასალა - მეტალი, ზომა 220 მმ.  EN-54 სერტიფიცირებით.მუსიკის მხარდაჭერის უზრუნველყოფით. მწარმოებელი: Bosch ან მსგავსი, </t>
    </r>
    <r>
      <rPr>
        <sz val="11"/>
        <color rgb="FFFF0000"/>
        <rFont val="Sylfaen"/>
        <family val="1"/>
      </rPr>
      <t xml:space="preserve">1-230V / 50 Hz / 6W/ 88 dB </t>
    </r>
    <r>
      <rPr>
        <sz val="11"/>
        <rFont val="Sylfaen"/>
        <family val="1"/>
        <charset val="204"/>
      </rPr>
      <t xml:space="preserve">
</t>
    </r>
  </si>
  <si>
    <t>დამატებითი აქსესუარები და სამონტაჟო მასალები</t>
  </si>
  <si>
    <t>ქსელის კაბელი 4x2x0.5мм2, CAT 5e FTP AWG24</t>
  </si>
  <si>
    <t>NTW High-Speed HDMI Cable with Ethernet (35'), Flexible construction for easy installation
Durable 26 AWG conductors 1080p Full HD signal transmission 3D support up to 1080p HDCP compliant</t>
  </si>
  <si>
    <t xml:space="preserve">NVR unit, type -NVR4832-4KS2/I, 32 Channel 2U 8HDDs WizSense Network Video Recorder, Smart H.265+/H.265/Smart H.264+/H.264/MJPEG decoding format, Max. decoding capability: 10 × 1080p@30 fps. Supports adaptive decoding, Video Output  2-ch HDMI output; simultaneous/heterogeneous video sources output for VGA and HDMI is configurable, Multi-screen Display 1st Screen: 1/4/8/9/16/25/36 2nd Screen: 1/4/8/9, HDD 8 SATA ports, up to 10 TB. The maximum HDD capacity varies with environment temperature, USB, 2 front USB 2.0 ports, 1 rear USB 3.0 port HDMI 1 (max. resolution: 4K)
Network: 2 RJ-45 10/100/1000 Mbps self-adaptive Ethernet ports, with 2 HDMI output </t>
  </si>
  <si>
    <t>ოპტიკური კვამლის დეტექტორი, სამისამართო</t>
  </si>
  <si>
    <t>სამისამართო დეტექტორის ბაზა</t>
  </si>
  <si>
    <t>სამისამართო საგანგაშო ღილაკი, მოკლე ჩართვის იზოლატორით</t>
  </si>
  <si>
    <t>საგანგაშო ღილაკის სამონტაჟო ყუთი</t>
  </si>
  <si>
    <t>სამისამართო ხმოვანი შუქურა</t>
  </si>
  <si>
    <t>სამისამართო სმოვანი შექურის ბაზა</t>
  </si>
  <si>
    <t>საკონტროლო IN/OUT მოდული, სამისამართო</t>
  </si>
  <si>
    <t>საკონტაკტო რელე, NC/NO, 24 ვოლტიანი</t>
  </si>
  <si>
    <t>12V 17 A/სთ</t>
  </si>
  <si>
    <t>კვების  ბლოკი 24 ვოლტიანი 5 ამპ. EN54 სერტიფიცირებული</t>
  </si>
  <si>
    <t>სახანძრო სიგნალიზაციის მთავარი პანელი 6 ლუპიანი,  კონტროლერით  და კვების ბლოკით. გამოყენებული სტანდარტი: EN54-2,-4</t>
  </si>
  <si>
    <t>კაბელი 2 x 1.5 მმ2 JE-H(St)H FE180/E90</t>
  </si>
  <si>
    <t>სამონტაჟო კოლოფი გლანდებით 100X100 კერამიკული გადასაბმელისთვის IP68</t>
  </si>
  <si>
    <t>კერამიკული გადასაბმელი (ტერმინალი)</t>
  </si>
  <si>
    <t xml:space="preserve">საკაბელო არხი, გალვანზირებული ფოლადი, ინტეგრირებული შეერთებით - პერფორირებული, ზომა 100x60, t=1.00მმ, </t>
  </si>
  <si>
    <t xml:space="preserve">საკაბელო არხი, გალვანზირებული ფოლადი, ინტეგრირებული შეერთებით - არაპერფორირებული, ზომა 300x60, t=1.00mm, </t>
  </si>
  <si>
    <t>საევაკუაციო გახმოვანების სისტემა
ოთხი აუდიო შემსვლელით და ოთხი აუდიო გამომავალით. Ethernet ინტერფეისით. ციფრული საცავი წინასწარ ჩაწერილი შეტყობინებებისთვის. RACK-ში სამონტაჟო</t>
  </si>
  <si>
    <t>D კლასის მაღალეფექტური გამაძლიერებელი 4X120 ვატი. RACK-ში სამონტაჟო</t>
  </si>
  <si>
    <t>წინსასწარი გამაძლიერებელი. ქსელის ინტერფეისით, ძირითადი გამაძლიერებლებისთვის.</t>
  </si>
  <si>
    <t>მიკროფონი 4 ზონიანი</t>
  </si>
  <si>
    <t>მუსიკალური საკრავი CD/DVD/FM/USB</t>
  </si>
  <si>
    <t>ხმოვანი დინამიკის ფოლადის კორპუსი</t>
  </si>
  <si>
    <t>RACK unit for cctv system, 42U 1000X800 CABINET with perforated door, Standard: Comply with ANS/EIA RS-310-D, IEC297-2, DIN414191, PART7 ETSI Standard Material: SPCC quality cold rolled steel; Mounting profile: thickness 1.2mm;  Degree of Protection: IP20 Surface finish: Degreasing, Pickling, Phosphating, Powder Coated</t>
  </si>
  <si>
    <t xml:space="preserve">SSD, type - HD 10TB SAS 7.2k RPM 3.5" 12G 512e Hot PLUG </t>
  </si>
  <si>
    <t>RACK unit for cctv system, 18U 600X600 Wall mount CABINET with perforated door, Standard: Comply with ANS/EIA RS-310-D, IEC297-2, DIN414191, PART7 ETSI Standard Material: SPCC quality cold rolled steel; Mounting profile: thickness 1.2mm;  Degree of Protection: IP20 Surface finish: Degreasing, Pickling, Phosphating, Powder Coated</t>
  </si>
  <si>
    <t>POE switch, Switch with 24 Port PoE, 24XFAST ETHERNET POE + 2XGIGABIT + 2SFP PORTS (370W), Interfaces  24 10/100Mbps RJ45 Ports(Data/PoE)
2 10/100/1000Mbps RJ45 Ports(Data) 2 100/1000Mbps SFP Slot(Data) (Auto Negotiation/Auto MDI/MDIX)  PoE Supply  Port 1 to Port 16 support standard IEEE802.3at/af
power( maximum power for each port is 38W), PoE power type is end-span(12+, 36- and 45+, 78- line pair</t>
  </si>
  <si>
    <t xml:space="preserve">24 Port Gigabit Switch. 10/100/1000M </t>
  </si>
  <si>
    <t>SFP მოდული</t>
  </si>
  <si>
    <t>კაბელ მენეჯერი</t>
  </si>
  <si>
    <t>Patch panel 24 port Cat5 FTP</t>
  </si>
  <si>
    <t>PDU</t>
  </si>
  <si>
    <t>Patch cord 0.5m</t>
  </si>
  <si>
    <t>optical Patch cord 1.0m</t>
  </si>
  <si>
    <t>Patch cord 1.0m</t>
  </si>
  <si>
    <t>Patch cord 2.0m</t>
  </si>
  <si>
    <t xml:space="preserve">CCTV კამერა, გარე მონტაჟის, 4MP, BULLET ტიპის, PoE, ინტერნეტის საშუალებით, IP67, IK10, HD, ავტომატური დღე/ღამის რეჟიმი, ხედვის კუთხე (3.6მმ ობიექტივი) 83 გრადუსი.
</t>
  </si>
  <si>
    <t>CCTV კამერა, შიდა მონტაჟის, 4MP, ტიპი "DOME", PoE, ინტერნეტის სიმძლავრე, შიდა მეხსიერება 128 GB, IP67, IK10, HD, დღის და ღამის ავტომატური გადაღება, ხედვის კუთხე 33.8-დან 113 გრადუსამდე. (2.8mm)</t>
  </si>
  <si>
    <t>CCTV გარე კამერის სამონტაჟო ძირი</t>
  </si>
  <si>
    <t>CCTV შიდა კამერის სამონტაჟო ძირი</t>
  </si>
  <si>
    <t>სახანძრო სიგნალიზაციის დუბლირებული პანელი,  კონტროლერით  და კვების ბლოკით. გამოყენებული სტანდარტი: EN54-2,-5</t>
  </si>
  <si>
    <t>GSM გადამცემი</t>
  </si>
  <si>
    <t>სახანძრო სიგნალიზაციის გრაფიკული ინტერფეისი</t>
  </si>
  <si>
    <t>პერსონალური კომპიუტერი გრაფიკული ინტერფეისისთვის</t>
  </si>
  <si>
    <t>სამონტაჟო კოლოფი გლანდებით 600X400</t>
  </si>
  <si>
    <t>სამისამართო კვამლის დეტექტორი სავენტილაციო დანადგარისთვის</t>
  </si>
  <si>
    <t>12V 12 A/სთ</t>
  </si>
  <si>
    <t>Monitor, screen size 32inch. 10180p, LED, 60hz,  2 x HDMI, 1 x DisplayPort</t>
  </si>
  <si>
    <t>CCTV მონიტორინგის კომპიუტერი, 4 მონიტორის მიერთების მხარდაჭერით HDMI/Display ports.</t>
  </si>
  <si>
    <t>მონიტორის საკიდი</t>
  </si>
  <si>
    <t>კომპლ.</t>
  </si>
  <si>
    <t>Corrugated pipe, with wire, d 20mm, grey</t>
  </si>
  <si>
    <t>Pipe, plastic, for cable, grey, d20mm</t>
  </si>
  <si>
    <t>Additional accessories and installation materials</t>
  </si>
  <si>
    <t xml:space="preserve">MANAGED SWITH WITH 8XGIGABIT amd 2XSFP+ PORTS </t>
  </si>
  <si>
    <t xml:space="preserve">SERVER RACK UNIT, type - ND8042 - 42U 800X1000 CABINET WITH FRONT AND BACK PERFORATED DOORS  </t>
  </si>
  <si>
    <t xml:space="preserve">UPS UNIT 2KVA/1800W RACK-MOUNT ONLINE UPS </t>
  </si>
  <si>
    <t>ACCESS POINT HIGH POWER MU-MIMO POE ACCESS POINT WIFI6</t>
  </si>
  <si>
    <t xml:space="preserve">(UPS) - 6KVA/5.4KW On-line Tower, 16x9AH ბატარეით </t>
  </si>
  <si>
    <t>Optical Aerial Drop Cable 2 core fiber LSZH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</si>
</sst>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1"/>
      <color theme="1"/>
      <name val="Calibri"/>
      <family val="2"/>
      <scheme val="minor"/>
    </font>
    <font>
      <sz val="12"/>
      <color theme="1"/>
      <name val="Sylfaen"/>
      <family val="1"/>
      <charset val="204"/>
    </font>
    <font>
      <sz val="11"/>
      <color theme="1"/>
      <name val="Sylfaen"/>
      <family val="1"/>
      <charset val="204"/>
    </font>
    <font>
      <b/>
      <sz val="11"/>
      <color theme="1"/>
      <name val="Sylfaen"/>
      <family val="1"/>
      <charset val="204"/>
    </font>
    <font>
      <sz val="11"/>
      <color rgb="FFFF0000"/>
      <name val="Sylfaen"/>
      <family val="1"/>
      <charset val="204"/>
    </font>
    <font>
      <b/>
      <sz val="11"/>
      <name val="Sylfaen"/>
      <family val="1"/>
      <charset val="204"/>
    </font>
    <font>
      <sz val="8"/>
      <name val="Calibri"/>
      <family val="2"/>
      <scheme val="minor"/>
    </font>
    <font>
      <sz val="11"/>
      <name val="Sylfaen"/>
      <family val="1"/>
      <charset val="204"/>
    </font>
    <font>
      <sz val="11"/>
      <name val="Sylfaen"/>
      <family val="1"/>
    </font>
    <font>
      <sz val="11"/>
      <color rgb="FFFF0000"/>
      <name val="Sylfaen"/>
      <family val="1"/>
    </font>
    <font>
      <sz val="11"/>
      <color theme="1"/>
      <name val="Sylfaen"/>
      <family val="1"/>
    </font>
  </fonts>
  <fills count="3">
    <fill>
      <patternFill patternType="none"/>
    </fill>
    <fill>
      <patternFill patternType="gray125"/>
    </fill>
    <fill>
      <patternFill patternType="solid">
        <fgColor theme="0" tint="-4.9989318521683403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1">
    <xf numFmtId="0" fontId="0" fillId="0" borderId="0" xfId="0"/>
    <xf numFmtId="0" fontId="2" fillId="0" borderId="0" xfId="0" applyFont="1"/>
    <xf numFmtId="0" fontId="2" fillId="0" borderId="0" xfId="0" applyFont="1" applyAlignment="1">
      <alignment horizontal="center" vertical="center"/>
    </xf>
    <xf numFmtId="0" fontId="2" fillId="0" borderId="0" xfId="0" applyFont="1" applyAlignment="1">
      <alignment horizontal="center" vertical="top"/>
    </xf>
    <xf numFmtId="4" fontId="2" fillId="0" borderId="0" xfId="0" applyNumberFormat="1" applyFont="1" applyAlignment="1">
      <alignment horizontal="center" vertical="top" wrapText="1"/>
    </xf>
    <xf numFmtId="4" fontId="2" fillId="0" borderId="1" xfId="0" applyNumberFormat="1" applyFont="1" applyBorder="1" applyAlignment="1">
      <alignment horizontal="center" vertical="top" wrapText="1"/>
    </xf>
    <xf numFmtId="4" fontId="2" fillId="0" borderId="0" xfId="0" applyNumberFormat="1" applyFont="1" applyAlignment="1">
      <alignment horizontal="center"/>
    </xf>
    <xf numFmtId="0" fontId="2" fillId="2" borderId="1" xfId="0" applyFont="1" applyFill="1" applyBorder="1" applyAlignment="1">
      <alignment horizontal="center" vertical="center"/>
    </xf>
    <xf numFmtId="164" fontId="2" fillId="2" borderId="1" xfId="0" applyNumberFormat="1" applyFont="1" applyFill="1" applyBorder="1" applyAlignment="1">
      <alignment horizontal="center" vertical="top"/>
    </xf>
    <xf numFmtId="4" fontId="2" fillId="2" borderId="1" xfId="0" applyNumberFormat="1" applyFont="1" applyFill="1" applyBorder="1" applyAlignment="1">
      <alignment horizontal="center" vertical="top"/>
    </xf>
    <xf numFmtId="0" fontId="2" fillId="2" borderId="0" xfId="0" applyFont="1" applyFill="1"/>
    <xf numFmtId="0" fontId="3" fillId="2" borderId="2" xfId="0" applyFont="1" applyFill="1" applyBorder="1" applyAlignment="1">
      <alignment horizontal="left" vertical="top" wrapText="1"/>
    </xf>
    <xf numFmtId="0" fontId="2" fillId="2" borderId="1" xfId="0" applyFont="1" applyFill="1" applyBorder="1" applyAlignment="1" applyProtection="1">
      <alignment horizontal="center" vertical="top" wrapText="1"/>
      <protection locked="0"/>
    </xf>
    <xf numFmtId="0" fontId="2" fillId="0" borderId="1" xfId="0" applyFont="1" applyFill="1" applyBorder="1" applyAlignment="1">
      <alignment horizontal="center" vertical="center"/>
    </xf>
    <xf numFmtId="0" fontId="3" fillId="0" borderId="2" xfId="0" applyFont="1" applyFill="1" applyBorder="1" applyAlignment="1">
      <alignment horizontal="left" vertical="top" wrapText="1"/>
    </xf>
    <xf numFmtId="4" fontId="2" fillId="0" borderId="1" xfId="0" applyNumberFormat="1" applyFont="1" applyFill="1" applyBorder="1" applyAlignment="1">
      <alignment horizontal="center" vertical="top"/>
    </xf>
    <xf numFmtId="0" fontId="2" fillId="0" borderId="0" xfId="0" applyFont="1" applyFill="1"/>
    <xf numFmtId="0" fontId="10" fillId="0" borderId="1" xfId="0" applyFont="1" applyFill="1" applyBorder="1" applyAlignment="1">
      <alignment horizontal="left" vertical="top"/>
    </xf>
    <xf numFmtId="0" fontId="7" fillId="0" borderId="1" xfId="0" applyFont="1" applyFill="1" applyBorder="1" applyAlignment="1">
      <alignment horizontal="left" vertical="top"/>
    </xf>
    <xf numFmtId="0" fontId="7" fillId="0" borderId="2" xfId="0" applyFont="1" applyFill="1" applyBorder="1" applyAlignment="1">
      <alignment horizontal="left" vertical="top" wrapText="1"/>
    </xf>
    <xf numFmtId="4" fontId="7" fillId="0" borderId="1" xfId="0" applyNumberFormat="1" applyFont="1" applyFill="1" applyBorder="1" applyAlignment="1">
      <alignment horizontal="center" vertical="top"/>
    </xf>
    <xf numFmtId="0" fontId="7" fillId="0" borderId="0" xfId="0" applyFont="1" applyFill="1"/>
    <xf numFmtId="4" fontId="4" fillId="0" borderId="1" xfId="0" applyNumberFormat="1" applyFont="1" applyFill="1" applyBorder="1" applyAlignment="1">
      <alignment horizontal="center" vertical="top"/>
    </xf>
    <xf numFmtId="0" fontId="4" fillId="0" borderId="0" xfId="0" applyFont="1" applyFill="1"/>
    <xf numFmtId="2" fontId="2" fillId="0" borderId="1" xfId="0" applyNumberFormat="1" applyFont="1" applyFill="1" applyBorder="1" applyAlignment="1">
      <alignment horizontal="left" vertical="top"/>
    </xf>
    <xf numFmtId="0" fontId="7" fillId="0" borderId="1" xfId="0" applyFont="1" applyFill="1" applyBorder="1" applyAlignment="1" applyProtection="1">
      <alignment horizontal="center" vertical="center" wrapText="1"/>
      <protection locked="0"/>
    </xf>
    <xf numFmtId="164" fontId="7" fillId="0" borderId="1" xfId="0" applyNumberFormat="1" applyFont="1" applyFill="1" applyBorder="1" applyAlignment="1">
      <alignment horizontal="center" vertical="center"/>
    </xf>
    <xf numFmtId="0" fontId="7" fillId="0" borderId="0" xfId="0" applyFont="1" applyFill="1" applyBorder="1" applyAlignment="1">
      <alignment horizontal="left" vertical="top"/>
    </xf>
    <xf numFmtId="4" fontId="7" fillId="0" borderId="0" xfId="0" applyNumberFormat="1" applyFont="1" applyFill="1" applyBorder="1" applyAlignment="1">
      <alignment horizontal="center" vertical="top"/>
    </xf>
    <xf numFmtId="0" fontId="3" fillId="2" borderId="1" xfId="0" applyFont="1" applyFill="1" applyBorder="1" applyAlignment="1">
      <alignment horizontal="center" vertical="center"/>
    </xf>
    <xf numFmtId="0" fontId="3" fillId="0" borderId="2" xfId="0" applyFont="1" applyFill="1" applyBorder="1" applyAlignment="1">
      <alignment horizontal="left" vertical="center" wrapText="1"/>
    </xf>
    <xf numFmtId="0" fontId="3" fillId="0" borderId="1" xfId="0" applyFont="1" applyFill="1" applyBorder="1" applyAlignment="1">
      <alignment horizontal="center" vertical="center"/>
    </xf>
    <xf numFmtId="0" fontId="7" fillId="0" borderId="2"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2" fillId="0" borderId="1" xfId="0" applyFont="1" applyFill="1" applyBorder="1" applyAlignment="1" applyProtection="1">
      <alignment horizontal="center" vertical="center" wrapText="1"/>
      <protection locked="0"/>
    </xf>
    <xf numFmtId="164" fontId="2"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164" fontId="7" fillId="0" borderId="0" xfId="0" applyNumberFormat="1" applyFont="1" applyFill="1" applyBorder="1" applyAlignment="1">
      <alignment horizontal="center" vertical="center"/>
    </xf>
    <xf numFmtId="4" fontId="2" fillId="0" borderId="2" xfId="0" applyNumberFormat="1" applyFont="1" applyBorder="1" applyAlignment="1">
      <alignment horizontal="center" vertical="center"/>
    </xf>
    <xf numFmtId="4" fontId="2" fillId="0" borderId="5" xfId="0" applyNumberFormat="1" applyFont="1" applyBorder="1" applyAlignment="1">
      <alignment horizontal="center" vertical="center"/>
    </xf>
    <xf numFmtId="4"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top"/>
    </xf>
    <xf numFmtId="0" fontId="2" fillId="0" borderId="3" xfId="0" applyFont="1" applyBorder="1" applyAlignment="1">
      <alignment horizontal="center" vertical="top"/>
    </xf>
    <xf numFmtId="0" fontId="1" fillId="0" borderId="0" xfId="0" applyFont="1" applyAlignment="1">
      <alignment horizontal="center"/>
    </xf>
    <xf numFmtId="0" fontId="8" fillId="0" borderId="0" xfId="0" applyFont="1" applyAlignment="1">
      <alignment horizontal="left" vertical="top" wrapText="1"/>
    </xf>
    <xf numFmtId="0" fontId="4" fillId="0" borderId="0" xfId="0" applyFont="1" applyAlignment="1">
      <alignment horizontal="left" vertical="top" wrapText="1"/>
    </xf>
    <xf numFmtId="0" fontId="3"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85"/>
  <sheetViews>
    <sheetView tabSelected="1" view="pageBreakPreview" zoomScaleNormal="115" zoomScaleSheetLayoutView="100" workbookViewId="0">
      <selection activeCell="R4" sqref="R4"/>
    </sheetView>
  </sheetViews>
  <sheetFormatPr defaultColWidth="9.109375" defaultRowHeight="14.4" x14ac:dyDescent="0.3"/>
  <cols>
    <col min="1" max="1" width="5" style="1" customWidth="1"/>
    <col min="2" max="2" width="17.44140625" style="2" customWidth="1"/>
    <col min="3" max="3" width="61.109375" style="1" customWidth="1"/>
    <col min="4" max="4" width="7.33203125" style="1" hidden="1" customWidth="1"/>
    <col min="5" max="5" width="8.77734375" style="3" customWidth="1"/>
    <col min="6" max="6" width="9.109375" style="3" customWidth="1"/>
    <col min="7" max="16" width="12.6640625" style="6" hidden="1" customWidth="1"/>
    <col min="17" max="16384" width="9.109375" style="1"/>
  </cols>
  <sheetData>
    <row r="1" spans="1:16" ht="15" customHeight="1" x14ac:dyDescent="0.35">
      <c r="A1" s="47" t="s">
        <v>11</v>
      </c>
      <c r="B1" s="47"/>
      <c r="C1" s="47"/>
      <c r="D1" s="47"/>
      <c r="E1" s="47"/>
      <c r="F1" s="47"/>
      <c r="G1" s="47"/>
      <c r="H1" s="47"/>
      <c r="I1" s="47"/>
      <c r="J1" s="47"/>
      <c r="K1" s="47"/>
      <c r="L1" s="47"/>
      <c r="M1" s="47"/>
      <c r="N1" s="47"/>
      <c r="O1" s="47"/>
      <c r="P1" s="47"/>
    </row>
    <row r="2" spans="1:16" x14ac:dyDescent="0.3">
      <c r="A2" s="50" t="s">
        <v>10</v>
      </c>
      <c r="B2" s="50"/>
      <c r="C2" s="50"/>
      <c r="D2" s="50"/>
      <c r="E2" s="50"/>
      <c r="F2" s="50"/>
      <c r="G2" s="50"/>
      <c r="H2" s="50"/>
      <c r="I2" s="50"/>
      <c r="J2" s="50"/>
      <c r="K2" s="50"/>
      <c r="L2" s="50"/>
      <c r="M2" s="50"/>
      <c r="N2" s="50"/>
      <c r="O2" s="50"/>
      <c r="P2" s="50"/>
    </row>
    <row r="3" spans="1:16" ht="81" customHeight="1" x14ac:dyDescent="0.3">
      <c r="A3" s="48" t="s">
        <v>17</v>
      </c>
      <c r="B3" s="49"/>
      <c r="C3" s="49"/>
      <c r="D3" s="49"/>
      <c r="E3" s="49"/>
      <c r="F3" s="49"/>
      <c r="G3" s="4"/>
      <c r="H3" s="4"/>
      <c r="I3" s="4"/>
      <c r="J3" s="4"/>
      <c r="K3" s="4"/>
      <c r="L3" s="4"/>
      <c r="M3" s="4"/>
      <c r="N3" s="4"/>
      <c r="O3" s="4"/>
      <c r="P3" s="4"/>
    </row>
    <row r="4" spans="1:16" ht="30" customHeight="1" x14ac:dyDescent="0.3">
      <c r="A4" s="41" t="s">
        <v>18</v>
      </c>
      <c r="B4" s="43" t="s">
        <v>38</v>
      </c>
      <c r="C4" s="41" t="s">
        <v>12</v>
      </c>
      <c r="D4" s="45" t="s">
        <v>21</v>
      </c>
      <c r="E4" s="41" t="s">
        <v>13</v>
      </c>
      <c r="F4" s="43" t="s">
        <v>14</v>
      </c>
      <c r="G4" s="38" t="s">
        <v>0</v>
      </c>
      <c r="H4" s="39"/>
      <c r="I4" s="39"/>
      <c r="J4" s="39"/>
      <c r="K4" s="40"/>
      <c r="L4" s="38" t="s">
        <v>1</v>
      </c>
      <c r="M4" s="39"/>
      <c r="N4" s="39"/>
      <c r="O4" s="39"/>
      <c r="P4" s="40"/>
    </row>
    <row r="5" spans="1:16" ht="13.8" customHeight="1" x14ac:dyDescent="0.3">
      <c r="A5" s="42"/>
      <c r="B5" s="44"/>
      <c r="C5" s="42"/>
      <c r="D5" s="46"/>
      <c r="E5" s="42"/>
      <c r="F5" s="44"/>
      <c r="G5" s="5" t="s">
        <v>6</v>
      </c>
      <c r="H5" s="5" t="s">
        <v>2</v>
      </c>
      <c r="I5" s="5" t="s">
        <v>3</v>
      </c>
      <c r="J5" s="5" t="s">
        <v>4</v>
      </c>
      <c r="K5" s="5" t="s">
        <v>8</v>
      </c>
      <c r="L5" s="5" t="s">
        <v>7</v>
      </c>
      <c r="M5" s="5" t="s">
        <v>2</v>
      </c>
      <c r="N5" s="5" t="s">
        <v>3</v>
      </c>
      <c r="O5" s="5" t="s">
        <v>4</v>
      </c>
      <c r="P5" s="5" t="s">
        <v>5</v>
      </c>
    </row>
    <row r="6" spans="1:16" s="10" customFormat="1" ht="18" customHeight="1" x14ac:dyDescent="0.3">
      <c r="A6" s="29">
        <v>1</v>
      </c>
      <c r="B6" s="7"/>
      <c r="C6" s="11" t="s">
        <v>15</v>
      </c>
      <c r="D6" s="11" t="s">
        <v>22</v>
      </c>
      <c r="E6" s="12"/>
      <c r="F6" s="8"/>
      <c r="G6" s="9"/>
      <c r="H6" s="9"/>
      <c r="I6" s="9"/>
      <c r="J6" s="9"/>
      <c r="K6" s="9"/>
      <c r="L6" s="9"/>
      <c r="M6" s="9"/>
      <c r="N6" s="9"/>
      <c r="O6" s="9"/>
      <c r="P6" s="9"/>
    </row>
    <row r="7" spans="1:16" s="16" customFormat="1" ht="56.4" customHeight="1" x14ac:dyDescent="0.3">
      <c r="A7" s="17"/>
      <c r="B7" s="13" t="s">
        <v>49</v>
      </c>
      <c r="C7" s="33" t="s">
        <v>67</v>
      </c>
      <c r="D7" s="14"/>
      <c r="E7" s="34" t="s">
        <v>39</v>
      </c>
      <c r="F7" s="35">
        <v>1</v>
      </c>
      <c r="G7" s="15"/>
      <c r="H7" s="15"/>
      <c r="I7" s="15"/>
      <c r="J7" s="15"/>
      <c r="K7" s="15"/>
      <c r="L7" s="15"/>
      <c r="M7" s="15"/>
      <c r="N7" s="15"/>
      <c r="O7" s="15"/>
      <c r="P7" s="15"/>
    </row>
    <row r="8" spans="1:16" s="16" customFormat="1" ht="57.6" customHeight="1" x14ac:dyDescent="0.3">
      <c r="A8" s="17"/>
      <c r="B8" s="13" t="s">
        <v>49</v>
      </c>
      <c r="C8" s="33" t="s">
        <v>96</v>
      </c>
      <c r="D8" s="14"/>
      <c r="E8" s="34" t="s">
        <v>39</v>
      </c>
      <c r="F8" s="35">
        <v>1</v>
      </c>
      <c r="G8" s="15"/>
      <c r="H8" s="15"/>
      <c r="I8" s="15"/>
      <c r="J8" s="15"/>
      <c r="K8" s="15"/>
      <c r="L8" s="15"/>
      <c r="M8" s="15"/>
      <c r="N8" s="15"/>
      <c r="O8" s="15"/>
      <c r="P8" s="15"/>
    </row>
    <row r="9" spans="1:16" s="16" customFormat="1" ht="20.399999999999999" customHeight="1" x14ac:dyDescent="0.3">
      <c r="A9" s="17"/>
      <c r="B9" s="13" t="s">
        <v>49</v>
      </c>
      <c r="C9" s="33" t="s">
        <v>97</v>
      </c>
      <c r="D9" s="14"/>
      <c r="E9" s="34" t="s">
        <v>39</v>
      </c>
      <c r="F9" s="35">
        <v>1</v>
      </c>
      <c r="G9" s="15"/>
      <c r="H9" s="15"/>
      <c r="I9" s="15"/>
      <c r="J9" s="15"/>
      <c r="K9" s="15"/>
      <c r="L9" s="15"/>
      <c r="M9" s="15"/>
      <c r="N9" s="15"/>
      <c r="O9" s="15"/>
      <c r="P9" s="15"/>
    </row>
    <row r="10" spans="1:16" s="16" customFormat="1" ht="21" customHeight="1" x14ac:dyDescent="0.3">
      <c r="A10" s="17"/>
      <c r="B10" s="13" t="s">
        <v>49</v>
      </c>
      <c r="C10" s="33" t="s">
        <v>98</v>
      </c>
      <c r="D10" s="14"/>
      <c r="E10" s="34" t="s">
        <v>39</v>
      </c>
      <c r="F10" s="35">
        <v>1</v>
      </c>
      <c r="G10" s="15"/>
      <c r="H10" s="15"/>
      <c r="I10" s="15"/>
      <c r="J10" s="15"/>
      <c r="K10" s="15"/>
      <c r="L10" s="15"/>
      <c r="M10" s="15"/>
      <c r="N10" s="15"/>
      <c r="O10" s="15"/>
      <c r="P10" s="15"/>
    </row>
    <row r="11" spans="1:16" s="16" customFormat="1" ht="21.6" customHeight="1" x14ac:dyDescent="0.3">
      <c r="A11" s="17"/>
      <c r="B11" s="13" t="s">
        <v>49</v>
      </c>
      <c r="C11" s="33" t="s">
        <v>99</v>
      </c>
      <c r="D11" s="14"/>
      <c r="E11" s="34" t="s">
        <v>39</v>
      </c>
      <c r="F11" s="35">
        <v>1</v>
      </c>
      <c r="G11" s="15"/>
      <c r="H11" s="15"/>
      <c r="I11" s="15"/>
      <c r="J11" s="15"/>
      <c r="K11" s="15"/>
      <c r="L11" s="15"/>
      <c r="M11" s="15"/>
      <c r="N11" s="15"/>
      <c r="O11" s="15"/>
      <c r="P11" s="15"/>
    </row>
    <row r="12" spans="1:16" s="16" customFormat="1" ht="19.2" customHeight="1" x14ac:dyDescent="0.3">
      <c r="A12" s="17"/>
      <c r="B12" s="13" t="s">
        <v>49</v>
      </c>
      <c r="C12" s="32" t="s">
        <v>57</v>
      </c>
      <c r="D12" s="19" t="s">
        <v>23</v>
      </c>
      <c r="E12" s="25" t="s">
        <v>19</v>
      </c>
      <c r="F12" s="26">
        <f>2+19+33+8</f>
        <v>62</v>
      </c>
      <c r="G12" s="15"/>
      <c r="H12" s="15"/>
      <c r="I12" s="15"/>
      <c r="J12" s="15"/>
      <c r="K12" s="15"/>
      <c r="L12" s="15"/>
      <c r="M12" s="15"/>
      <c r="N12" s="15"/>
      <c r="O12" s="15"/>
      <c r="P12" s="15"/>
    </row>
    <row r="13" spans="1:16" s="16" customFormat="1" ht="28.8" customHeight="1" x14ac:dyDescent="0.3">
      <c r="A13" s="17"/>
      <c r="B13" s="13" t="s">
        <v>49</v>
      </c>
      <c r="C13" s="32" t="s">
        <v>58</v>
      </c>
      <c r="D13" s="19" t="s">
        <v>24</v>
      </c>
      <c r="E13" s="25" t="s">
        <v>19</v>
      </c>
      <c r="F13" s="26">
        <f>2+19+33+8</f>
        <v>62</v>
      </c>
      <c r="G13" s="15"/>
      <c r="H13" s="15"/>
      <c r="I13" s="15"/>
      <c r="J13" s="15"/>
      <c r="K13" s="15"/>
      <c r="L13" s="15"/>
      <c r="M13" s="15"/>
      <c r="N13" s="15"/>
      <c r="O13" s="15"/>
      <c r="P13" s="15"/>
    </row>
    <row r="14" spans="1:16" s="16" customFormat="1" ht="32.4" customHeight="1" x14ac:dyDescent="0.3">
      <c r="A14" s="17"/>
      <c r="B14" s="13" t="s">
        <v>49</v>
      </c>
      <c r="C14" s="32" t="s">
        <v>59</v>
      </c>
      <c r="D14" s="19" t="s">
        <v>25</v>
      </c>
      <c r="E14" s="25" t="s">
        <v>19</v>
      </c>
      <c r="F14" s="26">
        <f>1+6+3</f>
        <v>10</v>
      </c>
      <c r="G14" s="15"/>
      <c r="H14" s="15"/>
      <c r="I14" s="15"/>
      <c r="J14" s="15"/>
      <c r="K14" s="15"/>
      <c r="L14" s="15"/>
      <c r="M14" s="15"/>
      <c r="N14" s="15"/>
      <c r="O14" s="15"/>
      <c r="P14" s="15"/>
    </row>
    <row r="15" spans="1:16" s="16" customFormat="1" ht="37.799999999999997" customHeight="1" x14ac:dyDescent="0.3">
      <c r="A15" s="17"/>
      <c r="B15" s="13" t="s">
        <v>49</v>
      </c>
      <c r="C15" s="32" t="s">
        <v>40</v>
      </c>
      <c r="D15" s="19"/>
      <c r="E15" s="25" t="s">
        <v>19</v>
      </c>
      <c r="F15" s="26">
        <f>1</f>
        <v>1</v>
      </c>
      <c r="G15" s="15"/>
      <c r="H15" s="15"/>
      <c r="I15" s="15"/>
      <c r="J15" s="15"/>
      <c r="K15" s="15"/>
      <c r="L15" s="15"/>
      <c r="M15" s="15"/>
      <c r="N15" s="15"/>
      <c r="O15" s="15"/>
      <c r="P15" s="15"/>
    </row>
    <row r="16" spans="1:16" s="16" customFormat="1" ht="24" customHeight="1" x14ac:dyDescent="0.3">
      <c r="A16" s="17"/>
      <c r="B16" s="13" t="s">
        <v>49</v>
      </c>
      <c r="C16" s="32" t="s">
        <v>60</v>
      </c>
      <c r="D16" s="19" t="s">
        <v>26</v>
      </c>
      <c r="E16" s="25" t="s">
        <v>19</v>
      </c>
      <c r="F16" s="26">
        <f>1+6+4</f>
        <v>11</v>
      </c>
      <c r="G16" s="15"/>
      <c r="H16" s="15"/>
      <c r="I16" s="15"/>
      <c r="J16" s="15"/>
      <c r="K16" s="15"/>
      <c r="L16" s="15"/>
      <c r="M16" s="15"/>
      <c r="N16" s="15"/>
      <c r="O16" s="15"/>
      <c r="P16" s="15"/>
    </row>
    <row r="17" spans="1:16" s="16" customFormat="1" ht="23.4" customHeight="1" x14ac:dyDescent="0.3">
      <c r="A17" s="17"/>
      <c r="B17" s="13" t="s">
        <v>49</v>
      </c>
      <c r="C17" s="32" t="s">
        <v>61</v>
      </c>
      <c r="D17" s="19"/>
      <c r="E17" s="25" t="s">
        <v>19</v>
      </c>
      <c r="F17" s="26">
        <f>1+6+5</f>
        <v>12</v>
      </c>
      <c r="G17" s="15"/>
      <c r="H17" s="15"/>
      <c r="I17" s="15"/>
      <c r="J17" s="15"/>
      <c r="K17" s="15"/>
      <c r="L17" s="15"/>
      <c r="M17" s="15"/>
      <c r="N17" s="15"/>
      <c r="O17" s="15"/>
      <c r="P17" s="15"/>
    </row>
    <row r="18" spans="1:16" s="16" customFormat="1" ht="21.6" customHeight="1" x14ac:dyDescent="0.3">
      <c r="A18" s="17"/>
      <c r="B18" s="13" t="s">
        <v>49</v>
      </c>
      <c r="C18" s="32" t="s">
        <v>62</v>
      </c>
      <c r="D18" s="19"/>
      <c r="E18" s="25" t="s">
        <v>19</v>
      </c>
      <c r="F18" s="26">
        <f>1+6+5</f>
        <v>12</v>
      </c>
      <c r="G18" s="15"/>
      <c r="H18" s="15"/>
      <c r="I18" s="15"/>
      <c r="J18" s="15"/>
      <c r="K18" s="15"/>
      <c r="L18" s="15"/>
      <c r="M18" s="15"/>
      <c r="N18" s="15"/>
      <c r="O18" s="15"/>
      <c r="P18" s="15"/>
    </row>
    <row r="19" spans="1:16" s="16" customFormat="1" ht="36" customHeight="1" x14ac:dyDescent="0.3">
      <c r="A19" s="17"/>
      <c r="B19" s="13" t="s">
        <v>49</v>
      </c>
      <c r="C19" s="32" t="s">
        <v>101</v>
      </c>
      <c r="D19" s="19"/>
      <c r="E19" s="25" t="s">
        <v>44</v>
      </c>
      <c r="F19" s="26">
        <v>4</v>
      </c>
      <c r="G19" s="15"/>
      <c r="H19" s="15"/>
      <c r="I19" s="15"/>
      <c r="J19" s="15"/>
      <c r="K19" s="15"/>
      <c r="L19" s="15"/>
      <c r="M19" s="15"/>
      <c r="N19" s="15"/>
      <c r="O19" s="15"/>
      <c r="P19" s="15"/>
    </row>
    <row r="20" spans="1:16" s="16" customFormat="1" ht="24" customHeight="1" x14ac:dyDescent="0.3">
      <c r="A20" s="24"/>
      <c r="B20" s="13" t="s">
        <v>49</v>
      </c>
      <c r="C20" s="32" t="s">
        <v>63</v>
      </c>
      <c r="D20" s="19" t="s">
        <v>27</v>
      </c>
      <c r="E20" s="25" t="s">
        <v>19</v>
      </c>
      <c r="F20" s="26">
        <f>1+4+4</f>
        <v>9</v>
      </c>
      <c r="G20" s="15"/>
      <c r="H20" s="15"/>
      <c r="I20" s="15"/>
      <c r="J20" s="15"/>
      <c r="K20" s="15"/>
      <c r="L20" s="15"/>
      <c r="M20" s="15"/>
      <c r="N20" s="15"/>
      <c r="O20" s="15"/>
      <c r="P20" s="15"/>
    </row>
    <row r="21" spans="1:16" s="16" customFormat="1" ht="37.200000000000003" customHeight="1" x14ac:dyDescent="0.3">
      <c r="A21" s="24"/>
      <c r="B21" s="13" t="s">
        <v>49</v>
      </c>
      <c r="C21" s="32" t="s">
        <v>47</v>
      </c>
      <c r="D21" s="19"/>
      <c r="E21" s="25" t="s">
        <v>44</v>
      </c>
      <c r="F21" s="26">
        <v>1</v>
      </c>
      <c r="G21" s="15"/>
      <c r="H21" s="15"/>
      <c r="I21" s="15"/>
      <c r="J21" s="15"/>
      <c r="K21" s="15"/>
      <c r="L21" s="15"/>
      <c r="M21" s="15"/>
      <c r="N21" s="15"/>
      <c r="O21" s="15"/>
      <c r="P21" s="15"/>
    </row>
    <row r="22" spans="1:16" s="16" customFormat="1" ht="20.399999999999999" customHeight="1" x14ac:dyDescent="0.3">
      <c r="A22" s="24"/>
      <c r="B22" s="13" t="s">
        <v>49</v>
      </c>
      <c r="C22" s="32" t="s">
        <v>46</v>
      </c>
      <c r="D22" s="19"/>
      <c r="E22" s="25" t="s">
        <v>19</v>
      </c>
      <c r="F22" s="26">
        <v>50</v>
      </c>
      <c r="G22" s="15"/>
      <c r="H22" s="15"/>
      <c r="I22" s="15"/>
      <c r="J22" s="15"/>
      <c r="K22" s="15"/>
      <c r="L22" s="15"/>
      <c r="M22" s="15"/>
      <c r="N22" s="15"/>
      <c r="O22" s="15"/>
      <c r="P22" s="15"/>
    </row>
    <row r="23" spans="1:16" s="16" customFormat="1" ht="21.6" customHeight="1" x14ac:dyDescent="0.3">
      <c r="A23" s="24"/>
      <c r="B23" s="13" t="s">
        <v>49</v>
      </c>
      <c r="C23" s="32" t="s">
        <v>64</v>
      </c>
      <c r="D23" s="19"/>
      <c r="E23" s="25" t="s">
        <v>19</v>
      </c>
      <c r="F23" s="26">
        <v>50</v>
      </c>
      <c r="G23" s="15"/>
      <c r="H23" s="15"/>
      <c r="I23" s="15"/>
      <c r="J23" s="15"/>
      <c r="K23" s="15"/>
      <c r="L23" s="15"/>
      <c r="M23" s="15"/>
      <c r="N23" s="15"/>
      <c r="O23" s="15"/>
      <c r="P23" s="15"/>
    </row>
    <row r="24" spans="1:16" s="16" customFormat="1" ht="24.6" customHeight="1" x14ac:dyDescent="0.3">
      <c r="A24" s="24"/>
      <c r="B24" s="13" t="s">
        <v>49</v>
      </c>
      <c r="C24" s="32" t="s">
        <v>100</v>
      </c>
      <c r="D24" s="19"/>
      <c r="E24" s="25" t="s">
        <v>44</v>
      </c>
      <c r="F24" s="26">
        <v>4</v>
      </c>
      <c r="G24" s="15"/>
      <c r="H24" s="15"/>
      <c r="I24" s="15"/>
      <c r="J24" s="15"/>
      <c r="K24" s="15"/>
      <c r="L24" s="15"/>
      <c r="M24" s="15"/>
      <c r="N24" s="15"/>
      <c r="O24" s="15"/>
      <c r="P24" s="15"/>
    </row>
    <row r="25" spans="1:16" s="16" customFormat="1" ht="24.6" customHeight="1" x14ac:dyDescent="0.3">
      <c r="A25" s="24"/>
      <c r="B25" s="13" t="s">
        <v>49</v>
      </c>
      <c r="C25" s="32" t="s">
        <v>66</v>
      </c>
      <c r="D25" s="19"/>
      <c r="E25" s="25" t="s">
        <v>19</v>
      </c>
      <c r="F25" s="26">
        <v>4</v>
      </c>
      <c r="G25" s="15"/>
      <c r="H25" s="15"/>
      <c r="I25" s="15"/>
      <c r="J25" s="15"/>
      <c r="K25" s="15"/>
      <c r="L25" s="15"/>
      <c r="M25" s="15"/>
      <c r="N25" s="15"/>
      <c r="O25" s="15"/>
      <c r="P25" s="15"/>
    </row>
    <row r="26" spans="1:16" s="16" customFormat="1" ht="22.2" customHeight="1" x14ac:dyDescent="0.3">
      <c r="A26" s="24"/>
      <c r="B26" s="13" t="s">
        <v>49</v>
      </c>
      <c r="C26" s="32" t="s">
        <v>65</v>
      </c>
      <c r="D26" s="19"/>
      <c r="E26" s="25" t="s">
        <v>19</v>
      </c>
      <c r="F26" s="26">
        <v>2</v>
      </c>
      <c r="G26" s="15"/>
      <c r="H26" s="15"/>
      <c r="I26" s="15"/>
      <c r="J26" s="15"/>
      <c r="K26" s="15"/>
      <c r="L26" s="15"/>
      <c r="M26" s="15"/>
      <c r="N26" s="15"/>
      <c r="O26" s="15"/>
      <c r="P26" s="15"/>
    </row>
    <row r="27" spans="1:16" s="16" customFormat="1" ht="21.6" customHeight="1" x14ac:dyDescent="0.3">
      <c r="A27" s="24"/>
      <c r="B27" s="13" t="s">
        <v>49</v>
      </c>
      <c r="C27" s="32" t="s">
        <v>102</v>
      </c>
      <c r="D27" s="19"/>
      <c r="E27" s="25" t="s">
        <v>19</v>
      </c>
      <c r="F27" s="26">
        <v>10</v>
      </c>
      <c r="G27" s="15"/>
      <c r="H27" s="15"/>
      <c r="I27" s="15"/>
      <c r="J27" s="15"/>
      <c r="K27" s="15"/>
      <c r="L27" s="15"/>
      <c r="M27" s="15"/>
      <c r="N27" s="15"/>
      <c r="O27" s="15"/>
      <c r="P27" s="15"/>
    </row>
    <row r="28" spans="1:16" s="16" customFormat="1" ht="24" customHeight="1" x14ac:dyDescent="0.3">
      <c r="A28" s="24"/>
      <c r="B28" s="13" t="s">
        <v>49</v>
      </c>
      <c r="C28" s="32" t="s">
        <v>70</v>
      </c>
      <c r="D28" s="19"/>
      <c r="E28" s="25" t="s">
        <v>19</v>
      </c>
      <c r="F28" s="26">
        <v>120</v>
      </c>
      <c r="G28" s="15"/>
      <c r="H28" s="15"/>
      <c r="I28" s="15"/>
      <c r="J28" s="15"/>
      <c r="K28" s="15"/>
      <c r="L28" s="15"/>
      <c r="M28" s="15"/>
      <c r="N28" s="15"/>
      <c r="O28" s="15"/>
      <c r="P28" s="15"/>
    </row>
    <row r="29" spans="1:16" s="16" customFormat="1" ht="42" customHeight="1" x14ac:dyDescent="0.3">
      <c r="A29" s="24"/>
      <c r="B29" s="13" t="s">
        <v>49</v>
      </c>
      <c r="C29" s="32" t="s">
        <v>69</v>
      </c>
      <c r="D29" s="19"/>
      <c r="E29" s="25" t="s">
        <v>44</v>
      </c>
      <c r="F29" s="26">
        <v>120</v>
      </c>
      <c r="G29" s="15"/>
      <c r="H29" s="15"/>
      <c r="I29" s="15"/>
      <c r="J29" s="15"/>
      <c r="K29" s="15"/>
      <c r="L29" s="15"/>
      <c r="M29" s="15"/>
      <c r="N29" s="15"/>
      <c r="O29" s="15"/>
      <c r="P29" s="15"/>
    </row>
    <row r="30" spans="1:16" s="23" customFormat="1" ht="31.8" customHeight="1" x14ac:dyDescent="0.3">
      <c r="A30" s="17"/>
      <c r="B30" s="13" t="s">
        <v>49</v>
      </c>
      <c r="C30" s="32" t="s">
        <v>68</v>
      </c>
      <c r="D30" s="19" t="s">
        <v>37</v>
      </c>
      <c r="E30" s="25" t="s">
        <v>20</v>
      </c>
      <c r="F30" s="26">
        <v>3800</v>
      </c>
      <c r="G30" s="22"/>
      <c r="H30" s="22"/>
      <c r="I30" s="22"/>
      <c r="J30" s="22"/>
      <c r="K30" s="22"/>
      <c r="L30" s="22"/>
      <c r="M30" s="22"/>
      <c r="N30" s="22"/>
      <c r="O30" s="22"/>
      <c r="P30" s="22"/>
    </row>
    <row r="31" spans="1:16" s="23" customFormat="1" ht="40.799999999999997" customHeight="1" x14ac:dyDescent="0.3">
      <c r="A31" s="17"/>
      <c r="B31" s="13" t="s">
        <v>49</v>
      </c>
      <c r="C31" s="32" t="s">
        <v>45</v>
      </c>
      <c r="D31" s="19"/>
      <c r="E31" s="25" t="s">
        <v>44</v>
      </c>
      <c r="F31" s="26">
        <v>1480</v>
      </c>
      <c r="G31" s="22"/>
      <c r="H31" s="22"/>
      <c r="I31" s="22"/>
      <c r="J31" s="22"/>
      <c r="K31" s="22"/>
      <c r="L31" s="22"/>
      <c r="M31" s="22"/>
      <c r="N31" s="22"/>
      <c r="O31" s="22"/>
      <c r="P31" s="22"/>
    </row>
    <row r="32" spans="1:16" s="23" customFormat="1" ht="39.6" customHeight="1" x14ac:dyDescent="0.3">
      <c r="A32" s="17"/>
      <c r="B32" s="13" t="s">
        <v>49</v>
      </c>
      <c r="C32" s="32" t="s">
        <v>72</v>
      </c>
      <c r="D32" s="19"/>
      <c r="E32" s="25" t="s">
        <v>20</v>
      </c>
      <c r="F32" s="26">
        <f>250+200</f>
        <v>450</v>
      </c>
      <c r="G32" s="22"/>
      <c r="H32" s="22"/>
      <c r="I32" s="22"/>
      <c r="J32" s="22"/>
      <c r="K32" s="22"/>
      <c r="L32" s="22"/>
      <c r="M32" s="22"/>
      <c r="N32" s="22"/>
      <c r="O32" s="22"/>
      <c r="P32" s="22"/>
    </row>
    <row r="33" spans="1:16" s="23" customFormat="1" ht="47.4" customHeight="1" x14ac:dyDescent="0.3">
      <c r="A33" s="17"/>
      <c r="B33" s="13" t="s">
        <v>49</v>
      </c>
      <c r="C33" s="32" t="s">
        <v>71</v>
      </c>
      <c r="D33" s="19"/>
      <c r="E33" s="25" t="s">
        <v>20</v>
      </c>
      <c r="F33" s="26">
        <v>120</v>
      </c>
      <c r="G33" s="22"/>
      <c r="H33" s="22"/>
      <c r="I33" s="22"/>
      <c r="J33" s="22"/>
      <c r="K33" s="22"/>
      <c r="L33" s="22"/>
      <c r="M33" s="22"/>
      <c r="N33" s="22"/>
      <c r="O33" s="22"/>
      <c r="P33" s="22"/>
    </row>
    <row r="34" spans="1:16" s="16" customFormat="1" ht="19.2" customHeight="1" x14ac:dyDescent="0.3">
      <c r="A34" s="31">
        <v>2</v>
      </c>
      <c r="B34" s="13"/>
      <c r="C34" s="30" t="s">
        <v>16</v>
      </c>
      <c r="D34" s="14" t="s">
        <v>36</v>
      </c>
      <c r="E34" s="34"/>
      <c r="F34" s="35"/>
      <c r="G34" s="15"/>
      <c r="H34" s="15"/>
      <c r="I34" s="15"/>
      <c r="J34" s="15"/>
      <c r="K34" s="15"/>
      <c r="L34" s="15"/>
      <c r="M34" s="15"/>
      <c r="N34" s="15"/>
      <c r="O34" s="15"/>
      <c r="P34" s="15"/>
    </row>
    <row r="35" spans="1:16" s="21" customFormat="1" ht="22.2" customHeight="1" x14ac:dyDescent="0.3">
      <c r="A35" s="18"/>
      <c r="B35" s="13" t="s">
        <v>49</v>
      </c>
      <c r="C35" s="32" t="s">
        <v>48</v>
      </c>
      <c r="D35" s="19" t="s">
        <v>9</v>
      </c>
      <c r="E35" s="25" t="s">
        <v>44</v>
      </c>
      <c r="F35" s="26">
        <v>1</v>
      </c>
      <c r="G35" s="20"/>
      <c r="H35" s="20"/>
      <c r="I35" s="20"/>
      <c r="J35" s="20"/>
      <c r="K35" s="20"/>
      <c r="L35" s="20"/>
      <c r="M35" s="20"/>
      <c r="N35" s="20"/>
      <c r="O35" s="20"/>
      <c r="P35" s="20"/>
    </row>
    <row r="36" spans="1:16" s="21" customFormat="1" ht="77.400000000000006" customHeight="1" x14ac:dyDescent="0.3">
      <c r="A36" s="18"/>
      <c r="B36" s="13" t="s">
        <v>49</v>
      </c>
      <c r="C36" s="32" t="s">
        <v>73</v>
      </c>
      <c r="D36" s="19" t="s">
        <v>31</v>
      </c>
      <c r="E36" s="25" t="s">
        <v>44</v>
      </c>
      <c r="F36" s="26">
        <v>1</v>
      </c>
      <c r="G36" s="20"/>
      <c r="H36" s="20"/>
      <c r="I36" s="20"/>
      <c r="J36" s="20"/>
      <c r="K36" s="20"/>
      <c r="L36" s="20"/>
      <c r="M36" s="20"/>
      <c r="N36" s="20"/>
      <c r="O36" s="20"/>
      <c r="P36" s="20"/>
    </row>
    <row r="37" spans="1:16" s="21" customFormat="1" ht="42.6" customHeight="1" x14ac:dyDescent="0.3">
      <c r="A37" s="18"/>
      <c r="B37" s="13" t="s">
        <v>49</v>
      </c>
      <c r="C37" s="32" t="s">
        <v>74</v>
      </c>
      <c r="D37" s="19"/>
      <c r="E37" s="25" t="s">
        <v>44</v>
      </c>
      <c r="F37" s="26">
        <v>1</v>
      </c>
      <c r="G37" s="20"/>
      <c r="H37" s="20"/>
      <c r="I37" s="20"/>
      <c r="J37" s="20"/>
      <c r="K37" s="20"/>
      <c r="L37" s="20"/>
      <c r="M37" s="20"/>
      <c r="N37" s="20"/>
      <c r="O37" s="20"/>
      <c r="P37" s="20"/>
    </row>
    <row r="38" spans="1:16" s="21" customFormat="1" ht="46.2" customHeight="1" x14ac:dyDescent="0.3">
      <c r="A38" s="18"/>
      <c r="B38" s="13" t="s">
        <v>49</v>
      </c>
      <c r="C38" s="32" t="s">
        <v>75</v>
      </c>
      <c r="D38" s="19" t="s">
        <v>32</v>
      </c>
      <c r="E38" s="25" t="s">
        <v>44</v>
      </c>
      <c r="F38" s="26">
        <v>1</v>
      </c>
      <c r="G38" s="20"/>
      <c r="H38" s="20"/>
      <c r="I38" s="20"/>
      <c r="J38" s="20"/>
      <c r="K38" s="20"/>
      <c r="L38" s="20"/>
      <c r="M38" s="20"/>
      <c r="N38" s="20"/>
      <c r="O38" s="20"/>
      <c r="P38" s="20"/>
    </row>
    <row r="39" spans="1:16" s="21" customFormat="1" ht="22.8" customHeight="1" x14ac:dyDescent="0.3">
      <c r="A39" s="18"/>
      <c r="B39" s="13" t="s">
        <v>49</v>
      </c>
      <c r="C39" s="32" t="s">
        <v>77</v>
      </c>
      <c r="D39" s="19" t="s">
        <v>32</v>
      </c>
      <c r="E39" s="25" t="s">
        <v>44</v>
      </c>
      <c r="F39" s="26">
        <v>1</v>
      </c>
      <c r="G39" s="20"/>
      <c r="H39" s="20"/>
      <c r="I39" s="20"/>
      <c r="J39" s="20"/>
      <c r="K39" s="20"/>
      <c r="L39" s="20"/>
      <c r="M39" s="20"/>
      <c r="N39" s="20"/>
      <c r="O39" s="20"/>
      <c r="P39" s="20"/>
    </row>
    <row r="40" spans="1:16" s="21" customFormat="1" ht="24.6" customHeight="1" x14ac:dyDescent="0.3">
      <c r="A40" s="18"/>
      <c r="B40" s="13" t="s">
        <v>49</v>
      </c>
      <c r="C40" s="32" t="s">
        <v>76</v>
      </c>
      <c r="D40" s="19" t="s">
        <v>33</v>
      </c>
      <c r="E40" s="25" t="s">
        <v>44</v>
      </c>
      <c r="F40" s="26">
        <v>1</v>
      </c>
      <c r="G40" s="20"/>
      <c r="H40" s="20"/>
      <c r="I40" s="20"/>
      <c r="J40" s="20"/>
      <c r="K40" s="20"/>
      <c r="L40" s="20"/>
      <c r="M40" s="20"/>
      <c r="N40" s="20"/>
      <c r="O40" s="20"/>
      <c r="P40" s="20"/>
    </row>
    <row r="41" spans="1:16" s="21" customFormat="1" ht="75" customHeight="1" x14ac:dyDescent="0.3">
      <c r="A41" s="18"/>
      <c r="B41" s="13" t="s">
        <v>49</v>
      </c>
      <c r="C41" s="32" t="s">
        <v>52</v>
      </c>
      <c r="D41" s="19" t="s">
        <v>28</v>
      </c>
      <c r="E41" s="25" t="s">
        <v>19</v>
      </c>
      <c r="F41" s="26">
        <f>1+11+19</f>
        <v>31</v>
      </c>
      <c r="G41" s="20"/>
      <c r="H41" s="20"/>
      <c r="I41" s="20"/>
      <c r="J41" s="20"/>
      <c r="K41" s="20"/>
      <c r="L41" s="20"/>
      <c r="M41" s="20"/>
      <c r="N41" s="20"/>
      <c r="O41" s="20"/>
      <c r="P41" s="20"/>
    </row>
    <row r="42" spans="1:16" s="21" customFormat="1" ht="22.8" customHeight="1" x14ac:dyDescent="0.3">
      <c r="A42" s="18"/>
      <c r="B42" s="13" t="s">
        <v>49</v>
      </c>
      <c r="C42" s="32" t="s">
        <v>78</v>
      </c>
      <c r="D42" s="19" t="s">
        <v>29</v>
      </c>
      <c r="E42" s="25" t="s">
        <v>19</v>
      </c>
      <c r="F42" s="26">
        <f>1+11+19</f>
        <v>31</v>
      </c>
      <c r="G42" s="20"/>
      <c r="H42" s="20"/>
      <c r="I42" s="20"/>
      <c r="J42" s="20"/>
      <c r="K42" s="20"/>
      <c r="L42" s="20"/>
      <c r="M42" s="20"/>
      <c r="N42" s="20"/>
      <c r="O42" s="20"/>
      <c r="P42" s="20"/>
    </row>
    <row r="43" spans="1:16" s="21" customFormat="1" ht="21.6" customHeight="1" x14ac:dyDescent="0.3">
      <c r="A43" s="18"/>
      <c r="B43" s="13" t="s">
        <v>49</v>
      </c>
      <c r="C43" s="33" t="s">
        <v>114</v>
      </c>
      <c r="D43" s="14"/>
      <c r="E43" s="25" t="s">
        <v>19</v>
      </c>
      <c r="F43" s="35">
        <v>1</v>
      </c>
      <c r="G43" s="20"/>
      <c r="H43" s="20"/>
      <c r="I43" s="20"/>
      <c r="J43" s="20"/>
      <c r="K43" s="20"/>
      <c r="L43" s="20"/>
      <c r="M43" s="20"/>
      <c r="N43" s="20"/>
      <c r="O43" s="20"/>
      <c r="P43" s="20"/>
    </row>
    <row r="44" spans="1:16" s="21" customFormat="1" ht="25.8" customHeight="1" x14ac:dyDescent="0.3">
      <c r="A44" s="18"/>
      <c r="B44" s="13" t="s">
        <v>49</v>
      </c>
      <c r="C44" s="32" t="s">
        <v>68</v>
      </c>
      <c r="D44" s="19" t="s">
        <v>30</v>
      </c>
      <c r="E44" s="25" t="s">
        <v>20</v>
      </c>
      <c r="F44" s="26">
        <v>720</v>
      </c>
      <c r="G44" s="20"/>
      <c r="H44" s="20"/>
      <c r="I44" s="20"/>
      <c r="J44" s="20"/>
      <c r="K44" s="20"/>
      <c r="L44" s="20"/>
      <c r="M44" s="20"/>
      <c r="N44" s="20"/>
      <c r="O44" s="20"/>
      <c r="P44" s="20"/>
    </row>
    <row r="45" spans="1:16" s="16" customFormat="1" ht="17.399999999999999" customHeight="1" x14ac:dyDescent="0.3">
      <c r="A45" s="31">
        <v>3</v>
      </c>
      <c r="B45" s="13"/>
      <c r="C45" s="30" t="s">
        <v>34</v>
      </c>
      <c r="D45" s="14" t="s">
        <v>35</v>
      </c>
      <c r="E45" s="34"/>
      <c r="F45" s="35"/>
      <c r="G45" s="15"/>
      <c r="H45" s="15"/>
      <c r="I45" s="15"/>
      <c r="J45" s="15"/>
      <c r="K45" s="15"/>
      <c r="L45" s="15"/>
      <c r="M45" s="15"/>
      <c r="N45" s="15"/>
      <c r="O45" s="15"/>
      <c r="P45" s="15"/>
    </row>
    <row r="46" spans="1:16" s="16" customFormat="1" ht="29.4" customHeight="1" x14ac:dyDescent="0.3">
      <c r="A46" s="18"/>
      <c r="B46" s="13" t="s">
        <v>49</v>
      </c>
      <c r="C46" s="33" t="s">
        <v>114</v>
      </c>
      <c r="D46" s="14"/>
      <c r="E46" s="25" t="s">
        <v>19</v>
      </c>
      <c r="F46" s="35">
        <v>1</v>
      </c>
      <c r="G46" s="15"/>
      <c r="H46" s="15"/>
      <c r="I46" s="15"/>
      <c r="J46" s="15"/>
      <c r="K46" s="15"/>
      <c r="L46" s="15"/>
      <c r="M46" s="15"/>
      <c r="N46" s="15"/>
      <c r="O46" s="15"/>
      <c r="P46" s="15"/>
    </row>
    <row r="47" spans="1:16" s="21" customFormat="1" ht="169.8" customHeight="1" x14ac:dyDescent="0.3">
      <c r="A47" s="18"/>
      <c r="B47" s="13" t="s">
        <v>49</v>
      </c>
      <c r="C47" s="32" t="s">
        <v>56</v>
      </c>
      <c r="D47" s="19"/>
      <c r="E47" s="25" t="s">
        <v>19</v>
      </c>
      <c r="F47" s="26">
        <v>2</v>
      </c>
      <c r="G47" s="20"/>
      <c r="H47" s="20"/>
      <c r="I47" s="20"/>
      <c r="J47" s="20"/>
      <c r="K47" s="20"/>
      <c r="L47" s="20"/>
      <c r="M47" s="20"/>
      <c r="N47" s="20"/>
      <c r="O47" s="20"/>
      <c r="P47" s="20"/>
    </row>
    <row r="48" spans="1:16" s="21" customFormat="1" ht="24" customHeight="1" x14ac:dyDescent="0.3">
      <c r="A48" s="18"/>
      <c r="B48" s="13" t="s">
        <v>49</v>
      </c>
      <c r="C48" s="32" t="s">
        <v>80</v>
      </c>
      <c r="D48" s="19"/>
      <c r="E48" s="25" t="s">
        <v>19</v>
      </c>
      <c r="F48" s="26">
        <v>8</v>
      </c>
      <c r="G48" s="20"/>
      <c r="H48" s="20"/>
      <c r="I48" s="20"/>
      <c r="J48" s="20"/>
      <c r="K48" s="20"/>
      <c r="L48" s="20"/>
      <c r="M48" s="20"/>
      <c r="N48" s="20"/>
      <c r="O48" s="20"/>
      <c r="P48" s="20"/>
    </row>
    <row r="49" spans="1:16" s="16" customFormat="1" ht="80.400000000000006" customHeight="1" x14ac:dyDescent="0.3">
      <c r="A49" s="18"/>
      <c r="B49" s="13" t="s">
        <v>49</v>
      </c>
      <c r="C49" s="33" t="s">
        <v>79</v>
      </c>
      <c r="D49" s="14"/>
      <c r="E49" s="25" t="s">
        <v>19</v>
      </c>
      <c r="F49" s="35">
        <v>1</v>
      </c>
      <c r="G49" s="15"/>
      <c r="H49" s="15"/>
      <c r="I49" s="15"/>
      <c r="J49" s="15"/>
      <c r="K49" s="15"/>
      <c r="L49" s="15"/>
      <c r="M49" s="15"/>
      <c r="N49" s="15"/>
      <c r="O49" s="15"/>
      <c r="P49" s="15"/>
    </row>
    <row r="50" spans="1:16" s="16" customFormat="1" ht="84.6" customHeight="1" x14ac:dyDescent="0.3">
      <c r="A50" s="18"/>
      <c r="B50" s="13" t="s">
        <v>49</v>
      </c>
      <c r="C50" s="33" t="s">
        <v>81</v>
      </c>
      <c r="D50" s="14"/>
      <c r="E50" s="25" t="s">
        <v>19</v>
      </c>
      <c r="F50" s="35">
        <v>1</v>
      </c>
      <c r="G50" s="15"/>
      <c r="H50" s="15"/>
      <c r="I50" s="15"/>
      <c r="J50" s="15"/>
      <c r="K50" s="15"/>
      <c r="L50" s="15"/>
      <c r="M50" s="15"/>
      <c r="N50" s="15"/>
      <c r="O50" s="15"/>
      <c r="P50" s="15"/>
    </row>
    <row r="51" spans="1:16" s="21" customFormat="1" ht="117.6" customHeight="1" x14ac:dyDescent="0.3">
      <c r="A51" s="18"/>
      <c r="B51" s="13" t="s">
        <v>49</v>
      </c>
      <c r="C51" s="32" t="s">
        <v>82</v>
      </c>
      <c r="D51" s="19"/>
      <c r="E51" s="25" t="s">
        <v>19</v>
      </c>
      <c r="F51" s="26">
        <v>4</v>
      </c>
      <c r="G51" s="20"/>
      <c r="H51" s="20"/>
      <c r="I51" s="20"/>
      <c r="J51" s="20"/>
      <c r="K51" s="20"/>
      <c r="L51" s="20"/>
      <c r="M51" s="20"/>
      <c r="N51" s="20"/>
      <c r="O51" s="20"/>
      <c r="P51" s="20"/>
    </row>
    <row r="52" spans="1:16" s="21" customFormat="1" ht="19.8" customHeight="1" x14ac:dyDescent="0.3">
      <c r="A52" s="18"/>
      <c r="B52" s="13" t="s">
        <v>49</v>
      </c>
      <c r="C52" s="32" t="s">
        <v>84</v>
      </c>
      <c r="D52" s="19"/>
      <c r="E52" s="25" t="s">
        <v>19</v>
      </c>
      <c r="F52" s="26">
        <v>10</v>
      </c>
      <c r="G52" s="20"/>
      <c r="H52" s="20"/>
      <c r="I52" s="20"/>
      <c r="J52" s="20"/>
      <c r="K52" s="20"/>
      <c r="L52" s="20"/>
      <c r="M52" s="20"/>
      <c r="N52" s="20"/>
      <c r="O52" s="20"/>
      <c r="P52" s="20"/>
    </row>
    <row r="53" spans="1:16" s="21" customFormat="1" ht="22.2" customHeight="1" x14ac:dyDescent="0.3">
      <c r="A53" s="18"/>
      <c r="B53" s="13" t="s">
        <v>49</v>
      </c>
      <c r="C53" s="32" t="s">
        <v>83</v>
      </c>
      <c r="D53" s="19"/>
      <c r="E53" s="25" t="s">
        <v>19</v>
      </c>
      <c r="F53" s="26">
        <v>1</v>
      </c>
      <c r="G53" s="20"/>
      <c r="H53" s="20"/>
      <c r="I53" s="20"/>
      <c r="J53" s="20"/>
      <c r="K53" s="20"/>
      <c r="L53" s="20"/>
      <c r="M53" s="20"/>
      <c r="N53" s="20"/>
      <c r="O53" s="20"/>
      <c r="P53" s="20"/>
    </row>
    <row r="54" spans="1:16" s="21" customFormat="1" ht="22.8" customHeight="1" x14ac:dyDescent="0.3">
      <c r="A54" s="18"/>
      <c r="B54" s="13" t="s">
        <v>49</v>
      </c>
      <c r="C54" s="32" t="s">
        <v>85</v>
      </c>
      <c r="D54" s="19"/>
      <c r="E54" s="25" t="s">
        <v>19</v>
      </c>
      <c r="F54" s="26">
        <v>5</v>
      </c>
      <c r="G54" s="20"/>
      <c r="H54" s="20"/>
      <c r="I54" s="20"/>
      <c r="J54" s="20"/>
      <c r="K54" s="20"/>
      <c r="L54" s="20"/>
      <c r="M54" s="20"/>
      <c r="N54" s="20"/>
      <c r="O54" s="20"/>
      <c r="P54" s="20"/>
    </row>
    <row r="55" spans="1:16" s="21" customFormat="1" ht="20.399999999999999" customHeight="1" x14ac:dyDescent="0.3">
      <c r="A55" s="18"/>
      <c r="B55" s="13" t="s">
        <v>49</v>
      </c>
      <c r="C55" s="32" t="s">
        <v>86</v>
      </c>
      <c r="D55" s="19"/>
      <c r="E55" s="25" t="s">
        <v>19</v>
      </c>
      <c r="F55" s="26">
        <v>5</v>
      </c>
      <c r="G55" s="20"/>
      <c r="H55" s="20"/>
      <c r="I55" s="20"/>
      <c r="J55" s="20"/>
      <c r="K55" s="20"/>
      <c r="L55" s="20"/>
      <c r="M55" s="20"/>
      <c r="N55" s="20"/>
      <c r="O55" s="20"/>
      <c r="P55" s="20"/>
    </row>
    <row r="56" spans="1:16" s="21" customFormat="1" x14ac:dyDescent="0.3">
      <c r="A56" s="18"/>
      <c r="B56" s="13" t="s">
        <v>49</v>
      </c>
      <c r="C56" s="32" t="s">
        <v>87</v>
      </c>
      <c r="D56" s="19"/>
      <c r="E56" s="25" t="s">
        <v>19</v>
      </c>
      <c r="F56" s="26">
        <v>4</v>
      </c>
      <c r="G56" s="20"/>
      <c r="H56" s="20"/>
      <c r="I56" s="20"/>
      <c r="J56" s="20"/>
      <c r="K56" s="20"/>
      <c r="L56" s="20"/>
      <c r="M56" s="20"/>
      <c r="N56" s="20"/>
      <c r="O56" s="20"/>
      <c r="P56" s="20"/>
    </row>
    <row r="57" spans="1:16" s="21" customFormat="1" x14ac:dyDescent="0.3">
      <c r="A57" s="18"/>
      <c r="B57" s="13" t="s">
        <v>49</v>
      </c>
      <c r="C57" s="32" t="s">
        <v>89</v>
      </c>
      <c r="D57" s="19"/>
      <c r="E57" s="25" t="s">
        <v>19</v>
      </c>
      <c r="F57" s="26">
        <v>4</v>
      </c>
      <c r="G57" s="20"/>
      <c r="H57" s="20"/>
      <c r="I57" s="20"/>
      <c r="J57" s="20"/>
      <c r="K57" s="20"/>
      <c r="L57" s="20"/>
      <c r="M57" s="20"/>
      <c r="N57" s="20"/>
      <c r="O57" s="20"/>
      <c r="P57" s="20"/>
    </row>
    <row r="58" spans="1:16" s="21" customFormat="1" x14ac:dyDescent="0.3">
      <c r="A58" s="18"/>
      <c r="B58" s="13" t="s">
        <v>49</v>
      </c>
      <c r="C58" s="32" t="s">
        <v>88</v>
      </c>
      <c r="D58" s="19"/>
      <c r="E58" s="25" t="s">
        <v>19</v>
      </c>
      <c r="F58" s="26">
        <v>50</v>
      </c>
      <c r="G58" s="20"/>
      <c r="H58" s="20"/>
      <c r="I58" s="20"/>
      <c r="J58" s="20"/>
      <c r="K58" s="20"/>
      <c r="L58" s="20"/>
      <c r="M58" s="20"/>
      <c r="N58" s="20"/>
      <c r="O58" s="20"/>
      <c r="P58" s="20"/>
    </row>
    <row r="59" spans="1:16" s="21" customFormat="1" x14ac:dyDescent="0.3">
      <c r="A59" s="18"/>
      <c r="B59" s="13" t="s">
        <v>49</v>
      </c>
      <c r="C59" s="32" t="s">
        <v>90</v>
      </c>
      <c r="D59" s="19"/>
      <c r="E59" s="25" t="s">
        <v>19</v>
      </c>
      <c r="F59" s="26">
        <v>20</v>
      </c>
      <c r="G59" s="20"/>
      <c r="H59" s="20"/>
      <c r="I59" s="20"/>
      <c r="J59" s="20"/>
      <c r="K59" s="20"/>
      <c r="L59" s="20"/>
      <c r="M59" s="20"/>
      <c r="N59" s="20"/>
      <c r="O59" s="20"/>
      <c r="P59" s="20"/>
    </row>
    <row r="60" spans="1:16" s="21" customFormat="1" x14ac:dyDescent="0.3">
      <c r="A60" s="18"/>
      <c r="B60" s="13" t="s">
        <v>49</v>
      </c>
      <c r="C60" s="32" t="s">
        <v>91</v>
      </c>
      <c r="D60" s="19"/>
      <c r="E60" s="25" t="s">
        <v>19</v>
      </c>
      <c r="F60" s="26">
        <v>10</v>
      </c>
      <c r="G60" s="20"/>
      <c r="H60" s="20"/>
      <c r="I60" s="20"/>
      <c r="J60" s="20"/>
      <c r="K60" s="20"/>
      <c r="L60" s="20"/>
      <c r="M60" s="20"/>
      <c r="N60" s="20"/>
      <c r="O60" s="20"/>
      <c r="P60" s="20"/>
    </row>
    <row r="61" spans="1:16" s="21" customFormat="1" ht="80.400000000000006" customHeight="1" x14ac:dyDescent="0.3">
      <c r="A61" s="18"/>
      <c r="B61" s="13" t="s">
        <v>49</v>
      </c>
      <c r="C61" s="32" t="s">
        <v>92</v>
      </c>
      <c r="D61" s="19"/>
      <c r="E61" s="25" t="s">
        <v>19</v>
      </c>
      <c r="F61" s="26">
        <f>14+1+2</f>
        <v>17</v>
      </c>
      <c r="G61" s="20"/>
      <c r="H61" s="20"/>
      <c r="I61" s="20"/>
      <c r="J61" s="20"/>
      <c r="K61" s="20"/>
      <c r="L61" s="20"/>
      <c r="M61" s="20"/>
      <c r="N61" s="20"/>
      <c r="O61" s="20"/>
      <c r="P61" s="20"/>
    </row>
    <row r="62" spans="1:16" s="21" customFormat="1" ht="22.8" customHeight="1" x14ac:dyDescent="0.3">
      <c r="A62" s="18"/>
      <c r="B62" s="13" t="s">
        <v>49</v>
      </c>
      <c r="C62" s="32" t="s">
        <v>94</v>
      </c>
      <c r="D62" s="19"/>
      <c r="E62" s="25" t="s">
        <v>19</v>
      </c>
      <c r="F62" s="26">
        <f>14+1+2</f>
        <v>17</v>
      </c>
      <c r="G62" s="20"/>
      <c r="H62" s="20"/>
      <c r="I62" s="20"/>
      <c r="J62" s="20"/>
      <c r="K62" s="20"/>
      <c r="L62" s="20"/>
      <c r="M62" s="20"/>
      <c r="N62" s="20"/>
      <c r="O62" s="20"/>
      <c r="P62" s="20"/>
    </row>
    <row r="63" spans="1:16" s="21" customFormat="1" ht="73.8" customHeight="1" x14ac:dyDescent="0.3">
      <c r="A63" s="18"/>
      <c r="B63" s="13" t="s">
        <v>49</v>
      </c>
      <c r="C63" s="32" t="s">
        <v>93</v>
      </c>
      <c r="D63" s="19"/>
      <c r="E63" s="25" t="s">
        <v>19</v>
      </c>
      <c r="F63" s="26">
        <f>12+17</f>
        <v>29</v>
      </c>
      <c r="G63" s="20"/>
      <c r="H63" s="20"/>
      <c r="I63" s="20"/>
      <c r="J63" s="20"/>
      <c r="K63" s="20"/>
      <c r="L63" s="20"/>
      <c r="M63" s="20"/>
      <c r="N63" s="20"/>
      <c r="O63" s="20"/>
      <c r="P63" s="20"/>
    </row>
    <row r="64" spans="1:16" s="21" customFormat="1" ht="25.8" customHeight="1" x14ac:dyDescent="0.3">
      <c r="A64" s="18"/>
      <c r="B64" s="13" t="s">
        <v>49</v>
      </c>
      <c r="C64" s="32" t="s">
        <v>95</v>
      </c>
      <c r="D64" s="19"/>
      <c r="E64" s="25" t="s">
        <v>19</v>
      </c>
      <c r="F64" s="26">
        <v>29</v>
      </c>
      <c r="G64" s="20"/>
      <c r="H64" s="20"/>
      <c r="I64" s="20"/>
      <c r="J64" s="20"/>
      <c r="K64" s="20"/>
      <c r="L64" s="20"/>
      <c r="M64" s="20"/>
      <c r="N64" s="20"/>
      <c r="O64" s="20"/>
      <c r="P64" s="20"/>
    </row>
    <row r="65" spans="1:16" s="21" customFormat="1" ht="30.6" customHeight="1" x14ac:dyDescent="0.3">
      <c r="A65" s="18"/>
      <c r="B65" s="13" t="s">
        <v>49</v>
      </c>
      <c r="C65" s="32" t="s">
        <v>104</v>
      </c>
      <c r="D65" s="19"/>
      <c r="E65" s="25" t="s">
        <v>106</v>
      </c>
      <c r="F65" s="26">
        <v>1</v>
      </c>
      <c r="G65" s="20"/>
      <c r="H65" s="20"/>
      <c r="I65" s="20"/>
      <c r="J65" s="20"/>
      <c r="K65" s="20"/>
      <c r="L65" s="20"/>
      <c r="M65" s="20"/>
      <c r="N65" s="20"/>
      <c r="O65" s="20"/>
      <c r="P65" s="20"/>
    </row>
    <row r="66" spans="1:16" s="21" customFormat="1" ht="33" customHeight="1" x14ac:dyDescent="0.3">
      <c r="A66" s="18"/>
      <c r="B66" s="13" t="s">
        <v>49</v>
      </c>
      <c r="C66" s="32" t="s">
        <v>103</v>
      </c>
      <c r="D66" s="19"/>
      <c r="E66" s="25" t="s">
        <v>19</v>
      </c>
      <c r="F66" s="26">
        <v>4</v>
      </c>
      <c r="G66" s="20"/>
      <c r="H66" s="20"/>
      <c r="I66" s="20"/>
      <c r="J66" s="20"/>
      <c r="K66" s="20"/>
      <c r="L66" s="20"/>
      <c r="M66" s="20"/>
      <c r="N66" s="20"/>
      <c r="O66" s="20"/>
      <c r="P66" s="20"/>
    </row>
    <row r="67" spans="1:16" s="21" customFormat="1" ht="22.8" customHeight="1" x14ac:dyDescent="0.3">
      <c r="A67" s="18"/>
      <c r="B67" s="13" t="s">
        <v>49</v>
      </c>
      <c r="C67" s="32" t="s">
        <v>105</v>
      </c>
      <c r="D67" s="19"/>
      <c r="E67" s="25" t="s">
        <v>19</v>
      </c>
      <c r="F67" s="26">
        <v>4</v>
      </c>
      <c r="G67" s="20"/>
      <c r="H67" s="20"/>
      <c r="I67" s="20"/>
      <c r="J67" s="20"/>
      <c r="K67" s="20"/>
      <c r="L67" s="20"/>
      <c r="M67" s="20"/>
      <c r="N67" s="20"/>
      <c r="O67" s="20"/>
      <c r="P67" s="20"/>
    </row>
    <row r="68" spans="1:16" s="21" customFormat="1" ht="20.399999999999999" customHeight="1" x14ac:dyDescent="0.3">
      <c r="A68" s="18"/>
      <c r="B68" s="13" t="s">
        <v>49</v>
      </c>
      <c r="C68" s="32" t="s">
        <v>54</v>
      </c>
      <c r="D68" s="19"/>
      <c r="E68" s="25" t="s">
        <v>20</v>
      </c>
      <c r="F68" s="26">
        <f>2300+800+100</f>
        <v>3200</v>
      </c>
      <c r="G68" s="20"/>
      <c r="H68" s="20"/>
      <c r="I68" s="20"/>
      <c r="J68" s="20"/>
      <c r="K68" s="20"/>
      <c r="L68" s="20"/>
      <c r="M68" s="20"/>
      <c r="N68" s="20"/>
      <c r="O68" s="20"/>
      <c r="P68" s="20"/>
    </row>
    <row r="69" spans="1:16" s="21" customFormat="1" ht="22.8" customHeight="1" x14ac:dyDescent="0.3">
      <c r="A69" s="18"/>
      <c r="B69" s="13" t="s">
        <v>49</v>
      </c>
      <c r="C69" s="32" t="s">
        <v>41</v>
      </c>
      <c r="D69" s="19"/>
      <c r="E69" s="25" t="s">
        <v>20</v>
      </c>
      <c r="F69" s="26">
        <v>320</v>
      </c>
      <c r="G69" s="20"/>
      <c r="H69" s="20"/>
      <c r="I69" s="20"/>
      <c r="J69" s="20"/>
      <c r="K69" s="20"/>
      <c r="L69" s="20"/>
      <c r="M69" s="20"/>
      <c r="N69" s="20"/>
      <c r="O69" s="20"/>
      <c r="P69" s="20"/>
    </row>
    <row r="70" spans="1:16" s="21" customFormat="1" ht="22.2" customHeight="1" x14ac:dyDescent="0.3">
      <c r="A70" s="24"/>
      <c r="B70" s="13" t="s">
        <v>49</v>
      </c>
      <c r="C70" s="32" t="s">
        <v>42</v>
      </c>
      <c r="D70" s="19"/>
      <c r="E70" s="25" t="s">
        <v>20</v>
      </c>
      <c r="F70" s="36">
        <f>(F68*0.3)</f>
        <v>960</v>
      </c>
      <c r="G70" s="20"/>
      <c r="H70" s="20"/>
      <c r="I70" s="20"/>
      <c r="J70" s="20"/>
      <c r="K70" s="20"/>
      <c r="L70" s="20"/>
      <c r="M70" s="20"/>
      <c r="N70" s="20"/>
      <c r="O70" s="20"/>
      <c r="P70" s="20"/>
    </row>
    <row r="71" spans="1:16" s="21" customFormat="1" ht="23.4" customHeight="1" x14ac:dyDescent="0.3">
      <c r="A71" s="18"/>
      <c r="B71" s="13" t="s">
        <v>49</v>
      </c>
      <c r="C71" s="32" t="s">
        <v>43</v>
      </c>
      <c r="D71" s="19"/>
      <c r="E71" s="25" t="s">
        <v>19</v>
      </c>
      <c r="F71" s="26">
        <v>200</v>
      </c>
      <c r="G71" s="20"/>
      <c r="H71" s="20"/>
      <c r="I71" s="20"/>
      <c r="J71" s="20"/>
      <c r="K71" s="20"/>
      <c r="L71" s="20"/>
      <c r="M71" s="20"/>
      <c r="N71" s="20"/>
      <c r="O71" s="20"/>
      <c r="P71" s="20"/>
    </row>
    <row r="72" spans="1:16" s="21" customFormat="1" ht="61.2" customHeight="1" x14ac:dyDescent="0.3">
      <c r="A72" s="18"/>
      <c r="B72" s="13" t="s">
        <v>49</v>
      </c>
      <c r="C72" s="32" t="s">
        <v>55</v>
      </c>
      <c r="D72" s="19"/>
      <c r="E72" s="25" t="s">
        <v>19</v>
      </c>
      <c r="F72" s="26">
        <v>4</v>
      </c>
      <c r="G72" s="20"/>
      <c r="H72" s="20"/>
      <c r="I72" s="20"/>
      <c r="J72" s="20"/>
      <c r="K72" s="20"/>
      <c r="L72" s="20"/>
      <c r="M72" s="20"/>
      <c r="N72" s="20"/>
      <c r="O72" s="20"/>
      <c r="P72" s="20"/>
    </row>
    <row r="73" spans="1:16" s="21" customFormat="1" ht="22.2" customHeight="1" x14ac:dyDescent="0.3">
      <c r="A73" s="18"/>
      <c r="B73" s="13" t="s">
        <v>49</v>
      </c>
      <c r="C73" s="32" t="s">
        <v>53</v>
      </c>
      <c r="D73" s="19"/>
      <c r="E73" s="25" t="s">
        <v>19</v>
      </c>
      <c r="F73" s="26">
        <v>1</v>
      </c>
      <c r="G73" s="20"/>
      <c r="H73" s="20"/>
      <c r="I73" s="20"/>
      <c r="J73" s="20"/>
      <c r="K73" s="20"/>
      <c r="L73" s="20"/>
      <c r="M73" s="20"/>
      <c r="N73" s="20"/>
      <c r="O73" s="20"/>
      <c r="P73" s="20"/>
    </row>
    <row r="74" spans="1:16" s="21" customFormat="1" ht="24" customHeight="1" x14ac:dyDescent="0.3">
      <c r="A74" s="31">
        <v>4</v>
      </c>
      <c r="B74" s="13"/>
      <c r="C74" s="30" t="s">
        <v>50</v>
      </c>
      <c r="D74" s="14"/>
      <c r="E74" s="34"/>
      <c r="F74" s="35"/>
      <c r="G74" s="20"/>
      <c r="H74" s="20"/>
      <c r="I74" s="20"/>
      <c r="J74" s="20"/>
      <c r="K74" s="20"/>
      <c r="L74" s="20"/>
      <c r="M74" s="20"/>
      <c r="N74" s="20"/>
      <c r="O74" s="20"/>
      <c r="P74" s="20"/>
    </row>
    <row r="75" spans="1:16" s="21" customFormat="1" ht="22.2" customHeight="1" x14ac:dyDescent="0.3">
      <c r="A75" s="18"/>
      <c r="B75" s="13" t="s">
        <v>49</v>
      </c>
      <c r="C75" s="32" t="s">
        <v>86</v>
      </c>
      <c r="D75" s="19"/>
      <c r="E75" s="25" t="s">
        <v>19</v>
      </c>
      <c r="F75" s="26">
        <v>1</v>
      </c>
      <c r="G75" s="20"/>
      <c r="H75" s="20"/>
      <c r="I75" s="20"/>
      <c r="J75" s="20"/>
      <c r="K75" s="20"/>
      <c r="L75" s="20"/>
      <c r="M75" s="20"/>
      <c r="N75" s="20"/>
      <c r="O75" s="20"/>
      <c r="P75" s="20"/>
    </row>
    <row r="76" spans="1:16" s="21" customFormat="1" ht="119.4" customHeight="1" x14ac:dyDescent="0.3">
      <c r="A76" s="18"/>
      <c r="B76" s="13" t="s">
        <v>49</v>
      </c>
      <c r="C76" s="32" t="s">
        <v>82</v>
      </c>
      <c r="D76" s="19"/>
      <c r="E76" s="25" t="s">
        <v>19</v>
      </c>
      <c r="F76" s="26">
        <v>1</v>
      </c>
      <c r="G76" s="20"/>
      <c r="H76" s="20"/>
      <c r="I76" s="20"/>
      <c r="J76" s="20"/>
      <c r="K76" s="20"/>
      <c r="L76" s="20"/>
      <c r="M76" s="20"/>
      <c r="N76" s="20"/>
      <c r="O76" s="20"/>
      <c r="P76" s="20"/>
    </row>
    <row r="77" spans="1:16" s="21" customFormat="1" ht="17.399999999999999" customHeight="1" x14ac:dyDescent="0.3">
      <c r="A77" s="18"/>
      <c r="B77" s="13" t="s">
        <v>49</v>
      </c>
      <c r="C77" s="32" t="s">
        <v>110</v>
      </c>
      <c r="D77" s="19"/>
      <c r="E77" s="25" t="s">
        <v>19</v>
      </c>
      <c r="F77" s="26">
        <v>1</v>
      </c>
      <c r="G77" s="20"/>
      <c r="H77" s="20"/>
      <c r="I77" s="20"/>
      <c r="J77" s="20"/>
      <c r="K77" s="20"/>
      <c r="L77" s="20"/>
      <c r="M77" s="20"/>
      <c r="N77" s="20"/>
      <c r="O77" s="20"/>
      <c r="P77" s="20"/>
    </row>
    <row r="78" spans="1:16" s="21" customFormat="1" ht="35.4" customHeight="1" x14ac:dyDescent="0.3">
      <c r="A78" s="18"/>
      <c r="B78" s="13" t="s">
        <v>49</v>
      </c>
      <c r="C78" s="32" t="s">
        <v>111</v>
      </c>
      <c r="D78" s="19"/>
      <c r="E78" s="25" t="s">
        <v>19</v>
      </c>
      <c r="F78" s="26">
        <v>1</v>
      </c>
      <c r="G78" s="20"/>
      <c r="H78" s="20"/>
      <c r="I78" s="20"/>
      <c r="J78" s="20"/>
      <c r="K78" s="20"/>
      <c r="L78" s="20"/>
      <c r="M78" s="20"/>
      <c r="N78" s="20"/>
      <c r="O78" s="20"/>
      <c r="P78" s="20"/>
    </row>
    <row r="79" spans="1:16" s="21" customFormat="1" ht="22.8" customHeight="1" x14ac:dyDescent="0.3">
      <c r="A79" s="18"/>
      <c r="B79" s="13"/>
      <c r="C79" s="32" t="s">
        <v>112</v>
      </c>
      <c r="D79" s="19"/>
      <c r="E79" s="25" t="s">
        <v>19</v>
      </c>
      <c r="F79" s="26">
        <v>1</v>
      </c>
      <c r="G79" s="20"/>
      <c r="H79" s="20"/>
      <c r="I79" s="20"/>
      <c r="J79" s="20"/>
      <c r="K79" s="20"/>
      <c r="L79" s="20"/>
      <c r="M79" s="20"/>
      <c r="N79" s="20"/>
      <c r="O79" s="20"/>
      <c r="P79" s="20"/>
    </row>
    <row r="80" spans="1:16" s="21" customFormat="1" ht="34.200000000000003" customHeight="1" x14ac:dyDescent="0.3">
      <c r="A80" s="18"/>
      <c r="B80" s="13" t="s">
        <v>49</v>
      </c>
      <c r="C80" s="32" t="s">
        <v>113</v>
      </c>
      <c r="D80" s="19"/>
      <c r="E80" s="25" t="s">
        <v>19</v>
      </c>
      <c r="F80" s="26">
        <v>1</v>
      </c>
      <c r="G80" s="20"/>
      <c r="H80" s="20"/>
      <c r="I80" s="20"/>
      <c r="J80" s="20"/>
      <c r="K80" s="20"/>
      <c r="L80" s="20"/>
      <c r="M80" s="20"/>
      <c r="N80" s="20"/>
      <c r="O80" s="20"/>
      <c r="P80" s="20"/>
    </row>
    <row r="81" spans="1:16" s="16" customFormat="1" ht="22.2" customHeight="1" x14ac:dyDescent="0.3">
      <c r="A81" s="18"/>
      <c r="B81" s="13" t="s">
        <v>49</v>
      </c>
      <c r="C81" s="32" t="s">
        <v>51</v>
      </c>
      <c r="D81" s="19"/>
      <c r="E81" s="25" t="s">
        <v>19</v>
      </c>
      <c r="F81" s="26">
        <v>12</v>
      </c>
      <c r="G81" s="15"/>
      <c r="H81" s="15"/>
      <c r="I81" s="15"/>
      <c r="J81" s="15"/>
      <c r="K81" s="15"/>
      <c r="L81" s="15"/>
      <c r="M81" s="15"/>
      <c r="N81" s="15"/>
      <c r="O81" s="15"/>
      <c r="P81" s="15"/>
    </row>
    <row r="82" spans="1:16" s="16" customFormat="1" ht="24" customHeight="1" x14ac:dyDescent="0.3">
      <c r="A82" s="18"/>
      <c r="B82" s="13" t="s">
        <v>49</v>
      </c>
      <c r="C82" s="32" t="s">
        <v>107</v>
      </c>
      <c r="D82" s="19"/>
      <c r="E82" s="25" t="s">
        <v>20</v>
      </c>
      <c r="F82" s="26">
        <v>500</v>
      </c>
      <c r="G82" s="15"/>
      <c r="H82" s="15"/>
      <c r="I82" s="15"/>
      <c r="J82" s="15"/>
      <c r="K82" s="15"/>
      <c r="L82" s="15"/>
      <c r="M82" s="15"/>
      <c r="N82" s="15"/>
      <c r="O82" s="15"/>
      <c r="P82" s="15"/>
    </row>
    <row r="83" spans="1:16" s="16" customFormat="1" ht="21.6" customHeight="1" x14ac:dyDescent="0.3">
      <c r="A83" s="18"/>
      <c r="B83" s="13" t="s">
        <v>49</v>
      </c>
      <c r="C83" s="32" t="s">
        <v>108</v>
      </c>
      <c r="D83" s="19"/>
      <c r="E83" s="25" t="s">
        <v>20</v>
      </c>
      <c r="F83" s="26">
        <v>200</v>
      </c>
      <c r="G83" s="15"/>
      <c r="H83" s="15"/>
      <c r="I83" s="15"/>
      <c r="J83" s="15"/>
      <c r="K83" s="15"/>
      <c r="L83" s="15"/>
      <c r="M83" s="15"/>
      <c r="N83" s="15"/>
      <c r="O83" s="15"/>
      <c r="P83" s="15"/>
    </row>
    <row r="84" spans="1:16" s="21" customFormat="1" ht="20.399999999999999" customHeight="1" x14ac:dyDescent="0.3">
      <c r="A84" s="18"/>
      <c r="B84" s="13" t="s">
        <v>49</v>
      </c>
      <c r="C84" s="32" t="s">
        <v>115</v>
      </c>
      <c r="D84" s="19"/>
      <c r="E84" s="25" t="s">
        <v>20</v>
      </c>
      <c r="F84" s="26">
        <v>5250</v>
      </c>
      <c r="G84" s="20"/>
      <c r="H84" s="20"/>
      <c r="I84" s="20"/>
      <c r="J84" s="20"/>
      <c r="K84" s="20"/>
      <c r="L84" s="20"/>
      <c r="M84" s="20"/>
      <c r="N84" s="20"/>
      <c r="O84" s="20"/>
      <c r="P84" s="20"/>
    </row>
    <row r="85" spans="1:16" s="21" customFormat="1" ht="21.6" customHeight="1" x14ac:dyDescent="0.3">
      <c r="A85" s="27"/>
      <c r="B85" s="13"/>
      <c r="C85" s="32" t="s">
        <v>109</v>
      </c>
      <c r="D85" s="19"/>
      <c r="E85" s="25" t="s">
        <v>106</v>
      </c>
      <c r="F85" s="37">
        <v>1</v>
      </c>
      <c r="G85" s="28"/>
      <c r="H85" s="28"/>
      <c r="I85" s="28"/>
      <c r="J85" s="28"/>
      <c r="K85" s="28"/>
      <c r="L85" s="28"/>
      <c r="M85" s="28"/>
      <c r="N85" s="28"/>
      <c r="O85" s="28"/>
      <c r="P85" s="28"/>
    </row>
  </sheetData>
  <mergeCells count="11">
    <mergeCell ref="A1:P1"/>
    <mergeCell ref="A3:F3"/>
    <mergeCell ref="A2:P2"/>
    <mergeCell ref="G4:K4"/>
    <mergeCell ref="L4:P4"/>
    <mergeCell ref="A4:A5"/>
    <mergeCell ref="B4:B5"/>
    <mergeCell ref="C4:C5"/>
    <mergeCell ref="E4:E5"/>
    <mergeCell ref="F4:F5"/>
    <mergeCell ref="D4:D5"/>
  </mergeCells>
  <phoneticPr fontId="6" type="noConversion"/>
  <pageMargins left="0.25" right="0.25" top="0.75" bottom="0.75" header="0.3" footer="0.3"/>
  <pageSetup paperSize="9" scale="97" fitToHeight="0" orientation="portrait" horizontalDpi="4294967293" r:id="rId1"/>
  <headerFooter>
    <oddHeader xml:space="preserve">&amp;L&amp;G
&amp;D&amp;R&amp;KC00000შპს „საქსონ მენეჯმენტ სერვისის“&amp;K01+000
„SAXON MANAGEMENT SERVICES“ LLC
</oddHeader>
  </headerFooter>
  <rowBreaks count="1" manualBreakCount="1">
    <brk id="33" max="5"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2022-10-25T20:15:17Z</dcterms:modified>
</cp:coreProperties>
</file>